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7 Reed II\Original Application - Reed II Unit (11.10.2025)\"/>
    </mc:Choice>
  </mc:AlternateContent>
  <xr:revisionPtr revIDLastSave="0" documentId="13_ncr:1_{957936F0-2C06-4463-AA42-4AAF4196FB2A}" xr6:coauthVersionLast="47" xr6:coauthVersionMax="47" xr10:uidLastSave="{00000000-0000-0000-0000-000000000000}"/>
  <bookViews>
    <workbookView xWindow="22932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. A Reed IV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 Reed IV'!$A$3:$E$159</definedName>
    <definedName name="Z_448E33CD_8563_4540_9591_6A354C517C14_.wvu.FilterData" localSheetId="2" hidden="1">'Ex. A Reed IV'!$A$3:$E$159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 Reed IV'!$A$3:$E$159</definedName>
    <definedName name="Z_A7166295_77B0_43DD_843D_B5216D03AA81_.wvu.FilterData" localSheetId="2" hidden="1">'Ex. A Reed IV'!$A$3:$E$159</definedName>
    <definedName name="Z_BE2497F2_82AA_40C4_959D_5DCA4F95D9AE_.wvu.FilterData" localSheetId="2" hidden="1">'Ex. A Reed IV'!$A$3:$E$159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 Reed IV'!$A$3:$E$159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<sst xmlns="http://schemas.openxmlformats.org/spreadsheetml/2006/main" count="2149" uniqueCount="468">
  <si>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</si>
  <si>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</si>
  <si>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</si>
  <si>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</si>
  <si>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</si>
  <si>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</si>
  <si>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</si>
  <si>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</si>
  <si>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</si>
  <si>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</si>
  <si>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</si>
  <si>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</si>
  <si>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</si>
  <si>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</si>
  <si>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</si>
  <si>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</si>
  <si>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</si>
  <si>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</si>
  <si>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</si>
  <si>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</si>
  <si>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</si>
  <si>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</si>
  <si>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</si>
  <si>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</si>
  <si>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</si>
  <si>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</si>
  <si>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</si>
  <si>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</si>
  <si>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</si>
  <si>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</si>
  <si>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</si>
  <si>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</si>
  <si>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</si>
  <si>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</si>
  <si>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</si>
  <si>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</si>
  <si>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</si>
  <si>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</si>
  <si>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</si>
  <si>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</si>
  <si>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</si>
  <si>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</si>
  <si>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</si>
  <si>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</si>
  <si>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</si>
  <si>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</si>
  <si>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</si>
  <si>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</si>
  <si>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</si>
  <si>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</si>
  <si>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</si>
  <si>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</si>
  <si>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</si>
  <si>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</si>
  <si>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</si>
  <si>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</si>
  <si>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</si>
  <si>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</si>
  <si>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</si>
  <si>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</si>
  <si>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</si>
  <si>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</si>
  <si>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</si>
  <si>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</si>
  <si>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</si>
  <si>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</si>
  <si>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</si>
  <si>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</si>
  <si>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</si>
  <si>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</si>
  <si>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</si>
  <si>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</si>
  <si>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</si>
  <si>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</si>
  <si>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</si>
  <si>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</si>
  <si>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</si>
  <si>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</si>
  <si>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</si>
  <si>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</si>
  <si>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</si>
  <si>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</si>
  <si>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</si>
  <si>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</si>
  <si>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</si>
  <si>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</si>
  <si>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</si>
  <si>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</si>
  <si>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</si>
  <si>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</si>
  <si>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</si>
  <si>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</si>
  <si>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</si>
  <si>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</si>
  <si>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</si>
  <si>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</si>
  <si>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</si>
  <si>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</si>
  <si>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</si>
  <si>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</si>
  <si>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</si>
  <si>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</si>
  <si>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</si>
  <si>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</si>
  <si>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</si>
  <si>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</si>
  <si>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</si>
  <si>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</si>
  <si>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</si>
  <si>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</si>
  <si>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</si>
  <si>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</si>
  <si>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</si>
  <si>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</si>
  <si>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</si>
  <si>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</si>
  <si>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</si>
  <si>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</si>
  <si>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</si>
  <si>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</si>
  <si>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</si>
  <si>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</si>
  <si>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</si>
  <si>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</si>
  <si>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</si>
  <si>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</si>
  <si>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</si>
  <si>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</si>
  <si>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</si>
  <si>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</si>
  <si>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</si>
  <si>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</si>
  <si>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</si>
  <si>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</si>
  <si>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</si>
  <si>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</si>
  <si>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</si>
  <si>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</si>
  <si>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</si>
  <si>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</si>
  <si>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</si>
  <si>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</si>
  <si>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</si>
  <si>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</si>
  <si>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</si>
  <si>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</si>
  <si>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</si>
  <si>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</si>
  <si>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</si>
  <si>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</si>
  <si>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</si>
  <si>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</si>
  <si>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</si>
  <si>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</si>
  <si>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</si>
  <si>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</si>
  <si>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</si>
  <si>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</si>
  <si>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</si>
  <si>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</si>
  <si>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</si>
  <si>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</si>
  <si>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</si>
  <si>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</si>
  <si>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</si>
  <si>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</si>
  <si>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</si>
  <si>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</si>
  <si>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</si>
  <si>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</si>
  <si>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</si>
  <si>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</si>
  <si>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</si>
  <si>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</si>
  <si>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</si>
  <si>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</si>
  <si>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</si>
  <si>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</si>
  <si>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</si>
  <si>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</si>
  <si>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</si>
  <si>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</si>
  <si>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</si>
  <si>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</si>
  <si>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</si>
  <si>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</si>
  <si>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</si>
  <si>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</si>
  <si>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</si>
  <si>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</si>
  <si>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</si>
  <si>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</si>
  <si>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</si>
  <si>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</si>
  <si>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</si>
  <si>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</si>
  <si>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</si>
  <si>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</si>
  <si>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</si>
  <si>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</si>
  <si>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</si>
  <si>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</si>
  <si>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</si>
  <si>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</si>
  <si>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</si>
  <si>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Woodsfield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</si>
  <si>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</si>
  <si>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</si>
  <si>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</si>
  <si>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</si>
  <si>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</si>
  <si>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</si>
  <si>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</si>
  <si>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</si>
  <si>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</si>
  <si>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</si>
  <si>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</si>
  <si>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</si>
  <si>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</si>
  <si>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</si>
  <si>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</si>
  <si>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</si>
  <si>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</si>
  <si>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</si>
  <si>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</si>
  <si>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</si>
  <si>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</si>
  <si>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</si>
  <si>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</si>
  <si>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</si>
  <si>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</si>
  <si>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</si>
  <si>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</si>
  <si>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</si>
  <si>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</si>
  <si>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</si>
  <si>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</si>
  <si>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</si>
  <si>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</si>
  <si>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</si>
  <si>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</si>
  <si>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</si>
  <si>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</si>
  <si>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</si>
  <si>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</si>
  <si>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</si>
  <si>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</si>
  <si>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</si>
  <si>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</si>
  <si>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</si>
  <si>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</si>
  <si>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</si>
  <si>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</si>
  <si>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</si>
  <si>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</si>
  <si>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</si>
  <si>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</si>
  <si>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</si>
  <si>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</si>
  <si>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</si>
  <si>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</si>
  <si>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</si>
  <si>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</si>
  <si>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</si>
  <si>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</si>
  <si>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</si>
  <si>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</si>
  <si>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</si>
  <si>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</si>
  <si>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</si>
  <si>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</si>
  <si>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</si>
  <si>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</si>
  <si>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</si>
  <si>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</si>
  <si>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</si>
  <si>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</si>
  <si>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</si>
  <si>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</si>
  <si>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</si>
  <si>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</si>
  <si>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</si>
  <si>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</si>
  <si>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</si>
  <si>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</si>
  <si>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</si>
  <si>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</si>
  <si>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</si>
  <si>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</si>
  <si>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</si>
  <si>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</si>
  <si>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</si>
  <si>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</si>
  <si>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</si>
  <si>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</si>
  <si>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</si>
  <si>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</si>
  <si>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</si>
  <si>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</si>
  <si>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</si>
  <si>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</si>
  <si>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</si>
  <si>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</si>
  <si>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</si>
  <si>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</si>
  <si>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</si>
  <si>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</si>
  <si>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</si>
  <si>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</si>
  <si>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</si>
  <si>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</si>
  <si>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</si>
  <si>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</si>
  <si>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</si>
  <si>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</si>
  <si>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</si>
  <si>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</si>
  <si>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</si>
  <si>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</si>
  <si>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</si>
  <si>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</si>
  <si>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</si>
  <si>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Mineral Owners</t>
  </si>
  <si>
    <t>Name</t>
  </si>
  <si>
    <t>Working Interest Owners</t>
  </si>
  <si>
    <t>Potential Mineral Interest and/or Working Interest Owners</t>
  </si>
  <si>
    <t>Exhbit H - Reed I Unit</t>
  </si>
  <si>
    <t>Jennifer L. Ricer &amp; Terry Ricer</t>
  </si>
  <si>
    <t>*(NPRI: Non-Participating Royalty Interest)</t>
  </si>
  <si>
    <t>William D. Reed II and Bonnie S. Reed, Co-Trustees of the Bill and Bonnie Reed Family Trust, dated March 28, 2023</t>
  </si>
  <si>
    <t>Marvin L. Perkins, Trustee of the Perkins Family Trust</t>
  </si>
  <si>
    <t>Michael W. Louden</t>
  </si>
  <si>
    <t>The Heirs of Desdamona Earls, deceased (NPRI)</t>
  </si>
  <si>
    <t>Randolph T. Louden aka Randolph Louden and Connie J. Louden, aka Connie Louden, husband and wife, as suvivorship tenants</t>
  </si>
  <si>
    <t>Randolph T. Louden aka Randolph Louden</t>
  </si>
  <si>
    <t>Patricia Crum</t>
  </si>
  <si>
    <t>LUDEC Holdings, LLC 
Attn: Penny L. Lucas</t>
  </si>
  <si>
    <t>William E. Doughty</t>
  </si>
  <si>
    <t>Terry A. Jarrett and Ricky D. Jarret, Co-Trustees of the Jarrett Family Trust, dated 9/13/2022</t>
  </si>
  <si>
    <t>Kevin D. Jarrett (Remainderman)</t>
  </si>
  <si>
    <t>Rick D. Jarrett (Remainderman)</t>
  </si>
  <si>
    <t>Julia A. Mellinger (Remainderman)</t>
  </si>
  <si>
    <t>Terry A. Jarrett (Remainderman)</t>
  </si>
  <si>
    <t>Ryan L. Turner and Margaret L. Turner</t>
  </si>
  <si>
    <t>Susan Darby</t>
  </si>
  <si>
    <t>Carol Beckett</t>
  </si>
  <si>
    <t>Terry A. Jarret and Ricky D. Jarrett. Co-Trustees of the Jarrett Family Trust dated 9/13/2022</t>
  </si>
  <si>
    <t>Luke Ice and Anita Ice</t>
  </si>
  <si>
    <t>Anthony Pete Patch and Mary Lou Patch</t>
  </si>
  <si>
    <t>American Energy Corporation 
Attn: Michael Ruble</t>
  </si>
  <si>
    <t>Mary Ann Lucas and Nathan Stewart, for their joint lives, the remainder to the survivor of them</t>
  </si>
  <si>
    <t>Mose S. Weaver and Amada M. Weaver</t>
  </si>
  <si>
    <t>Appalachian Resources, LLC 
Attn: Alan L. Miller</t>
  </si>
  <si>
    <t>The Estate of John Christman, deceased
Attn: Elizabeth Glick</t>
  </si>
  <si>
    <t>3 McAcres, LLC 
Attn: Charlotte V. McCoy</t>
  </si>
  <si>
    <t>Katherine Haselberger</t>
  </si>
  <si>
    <t>The Heirs of Atrella Norris Wilson, deceased</t>
  </si>
  <si>
    <t>The Heirs of Mary Ellen Norris Barber, deceased</t>
  </si>
  <si>
    <t>The Heirs of James C. Norris, deceased</t>
  </si>
  <si>
    <t>Bamelot, LLC 
Attn: Bamma L. Mellott</t>
  </si>
  <si>
    <t>Jennifer L. Ricer</t>
  </si>
  <si>
    <t>Terry L. Ricer</t>
  </si>
  <si>
    <t>Brenda K. Baker</t>
  </si>
  <si>
    <t>Steven Henry</t>
  </si>
  <si>
    <t>Susan B. Watkins</t>
  </si>
  <si>
    <t>Bamma Mellott Rentals, LLC 
Attn: Bamma L. Mellott</t>
  </si>
  <si>
    <t>GPH Monroe, LTD 
Attn: Pamela Hoover</t>
  </si>
  <si>
    <t>Rhonda J. Boughner</t>
  </si>
  <si>
    <t>Andrea Leigh Boucher</t>
  </si>
  <si>
    <t>Jennifer L. Ricer and Terry L. Ricer, husband and wife, for their joint lives, remainder to the survivor of them</t>
  </si>
  <si>
    <t>Gary D. Moore</t>
  </si>
  <si>
    <t>Rayma Moore</t>
  </si>
  <si>
    <t>The Heirs of Anna D. Creighton, deceased</t>
  </si>
  <si>
    <t>Nelda G. Hamilton, Trustee for the Guy N. Hamilton and Nelda G. Hamilton Revocable Trust dated October 23, 2010</t>
  </si>
  <si>
    <t>The Board of Education for the Switzerland of Ohio Local School District 
Attn: Gregory Schumacher</t>
  </si>
  <si>
    <t>The Heirs of Harvey L. Thornberry and/or Charlene M. Thornberry, Kathy L. Thornberry, deceased</t>
  </si>
  <si>
    <t>Timothy L. Houck</t>
  </si>
  <si>
    <t>Linda K. Russell</t>
  </si>
  <si>
    <t>James L. Jones and Shari R. Jones</t>
  </si>
  <si>
    <t>Loron M. Baker and Laura S. Weir</t>
  </si>
  <si>
    <t>The Heirs of Thurman Brown, deceased (NPRI)</t>
  </si>
  <si>
    <t>Robert D. Burrow and Christy L. Burrow</t>
  </si>
  <si>
    <t>Dee &amp; Punk Enterprises, LLC (Life Estate, during the life of Darren R. Burrow) 
Attn: Darrenn R. Burrow</t>
  </si>
  <si>
    <t>Sean Tyler Burrow (Remainderman)</t>
  </si>
  <si>
    <t>Dylan Michael Burrow (Remainderman)</t>
  </si>
  <si>
    <t>RazorBuck, LLC (Life Estate during the life of Robert D. Burrow) 
Attn: Robert D. Burrow</t>
  </si>
  <si>
    <t>Megan M. and Luke M. Britton (Remaindermen)</t>
  </si>
  <si>
    <t>Tiffany D. and James L. Jones (Remaindermen)</t>
  </si>
  <si>
    <t>Strategic Energy Income Fund III, LP 
Attn: Doug Walsh</t>
  </si>
  <si>
    <t>Strategic Energy Income Fund IV, LP 
Attn: Doug Walsh</t>
  </si>
  <si>
    <t>The Heirs of J.M. Jeffers, deceased (NPRI)</t>
  </si>
  <si>
    <t>The Heirs of S.D. Griffith, deceased (NPRI)</t>
  </si>
  <si>
    <t>Beverly J. Datkuliak</t>
  </si>
  <si>
    <t>AMP V, LP 
Attn: Philip Thomas</t>
  </si>
  <si>
    <t>Lenny U. Thornberry and Carol Sue Thornberry</t>
  </si>
  <si>
    <t>Shirley Ann Gilbow</t>
  </si>
  <si>
    <t>The Heirs of Mary Lou Snider, deceased</t>
  </si>
  <si>
    <t>Cathy L. Louden</t>
  </si>
  <si>
    <t>Karon F. Caldwell</t>
  </si>
  <si>
    <t>Shelly L. Carpenter</t>
  </si>
  <si>
    <t>Reta A. Funk</t>
  </si>
  <si>
    <t>Dena Ricer</t>
  </si>
  <si>
    <t>Mitchell J. Headley</t>
  </si>
  <si>
    <t>AMP IV, LP 
Attn: Philip Thomas</t>
  </si>
  <si>
    <t>The Heirs of Norman W. Wheeler, deceased</t>
  </si>
  <si>
    <t>Riona Marie Nally aka Marie Nally aka Marie Ottley</t>
  </si>
  <si>
    <t>The Heirs of Pearl Edith Jackson aka Pearl Edith Beck, deceased</t>
  </si>
  <si>
    <t>The Heirs of Harley Andrew Creamer, deceased</t>
  </si>
  <si>
    <t>Darlene Rash aka Darlene Neal or her heirs, successors and assigns</t>
  </si>
  <si>
    <t>The Heirs of Rachel Jordan fka Rachel Collins and Rachel Creamer, deceased</t>
  </si>
  <si>
    <t>The Heirs of Dorothy E. Creamer, deceased</t>
  </si>
  <si>
    <t>David H. Pratt</t>
  </si>
  <si>
    <t>Floyd C. Atkinson and Martha Atkinson, husband and wife</t>
  </si>
  <si>
    <t>CJ Wilson Law, LLC 
Attn: Craig Wilson</t>
  </si>
  <si>
    <t>Anna Haro</t>
  </si>
  <si>
    <t>Michael F. Watkins</t>
  </si>
  <si>
    <t>Roy J. Moore, Trustee of The Moore Family Trust, dated July 11, 2018</t>
  </si>
  <si>
    <t>29A</t>
  </si>
  <si>
    <t>29B</t>
  </si>
  <si>
    <t>46-00050.000</t>
  </si>
  <si>
    <t>46-00166.000</t>
  </si>
  <si>
    <t>46-00137.002</t>
  </si>
  <si>
    <t>46-00137.006</t>
  </si>
  <si>
    <t>46-00051.000</t>
  </si>
  <si>
    <t>46-00151.000</t>
  </si>
  <si>
    <t>46-00382.000</t>
  </si>
  <si>
    <t>46-00105.000</t>
  </si>
  <si>
    <t>46-00104.000</t>
  </si>
  <si>
    <t>46-00001.000</t>
  </si>
  <si>
    <t>46-00114.000</t>
  </si>
  <si>
    <t>240110110000</t>
  </si>
  <si>
    <t>*</t>
  </si>
  <si>
    <t>Appalachian Resources Development Group, LLC</t>
  </si>
  <si>
    <t>Charlotte V. McCoy</t>
  </si>
  <si>
    <t>Donna Lou Wilson aka Donna Lou Porter</t>
  </si>
  <si>
    <t>Dale L. Barber</t>
  </si>
  <si>
    <t>James Norris</t>
  </si>
  <si>
    <t>Barbara Creamer Brawdy</t>
  </si>
  <si>
    <t>Brian Lee Creamer</t>
  </si>
  <si>
    <t>Darlene Creamer Rash Neal</t>
  </si>
  <si>
    <t>Donald C. Headley</t>
  </si>
  <si>
    <t>Donald S. Creamer</t>
  </si>
  <si>
    <t>Donna Marlene Creamer</t>
  </si>
  <si>
    <t>Ernest L. Creamer</t>
  </si>
  <si>
    <t>Frances A. Rowlands Creamer</t>
  </si>
  <si>
    <t>Gary Adams</t>
  </si>
  <si>
    <t>George Alfred Creamer</t>
  </si>
  <si>
    <t>Heradis D. Wheeler</t>
  </si>
  <si>
    <t>Jackie L. Highman</t>
  </si>
  <si>
    <t>The Heirs of James Creamer, deceased</t>
  </si>
  <si>
    <t>Jason Adams</t>
  </si>
  <si>
    <t>Jeremy Anderson</t>
  </si>
  <si>
    <t>Jerry Rash</t>
  </si>
  <si>
    <t>Karen Johnson</t>
  </si>
  <si>
    <t>Kimberly Adams Bunting</t>
  </si>
  <si>
    <t>Laurie Creamer Haynes</t>
  </si>
  <si>
    <t>Linda Diane Neal Creamer</t>
  </si>
  <si>
    <t>The Heirs of Louise Headley, deceased</t>
  </si>
  <si>
    <t>Marie E. Ottley</t>
  </si>
  <si>
    <t>Mauri (Richard) Adams aka Mauri Lee Montierth</t>
  </si>
  <si>
    <t>Pamela Lynn Collins Calvijo</t>
  </si>
  <si>
    <t>Randy Collins</t>
  </si>
  <si>
    <t>Richard A. Horner, II</t>
  </si>
  <si>
    <t>Richard Lee Jordan</t>
  </si>
  <si>
    <t>Roger J. Horner</t>
  </si>
  <si>
    <t>Ruth Ann Georgevich</t>
  </si>
  <si>
    <t>Vickie Adams</t>
  </si>
  <si>
    <t>240100050000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</si>
</sst>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  <numFmt numFmtId="174" formatCode="0.000%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/>
        <bgColor rgb="FFC8C8C8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9" fontId="12" fillId="0" borderId="0" applyFont="0" applyFill="0" applyBorder="0" applyAlignment="0" applyProtection="0"/>
  </cellStyleXfs>
  <cellXfs count="18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164" fontId="4" fillId="7" borderId="14" xfId="1" applyNumberFormat="1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1" fontId="4" fillId="6" borderId="14" xfId="0" applyNumberFormat="1" applyFont="1" applyFill="1" applyBorder="1" applyAlignment="1">
      <alignment horizontal="center" vertical="center" wrapText="1"/>
    </xf>
    <xf numFmtId="166" fontId="4" fillId="6" borderId="14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173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 wrapText="1"/>
    </xf>
    <xf numFmtId="173" fontId="10" fillId="0" borderId="14" xfId="0" applyNumberFormat="1" applyFont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left" vertical="center" wrapText="1"/>
    </xf>
    <xf numFmtId="1" fontId="6" fillId="0" borderId="1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73" fontId="11" fillId="0" borderId="0" xfId="0" applyNumberFormat="1" applyFont="1" applyAlignment="1">
      <alignment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4" fillId="8" borderId="14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74" fontId="6" fillId="0" borderId="14" xfId="3" applyNumberFormat="1" applyFont="1" applyFill="1" applyBorder="1" applyAlignment="1">
      <alignment horizontal="center" vertical="center" wrapText="1"/>
    </xf>
    <xf numFmtId="1" fontId="10" fillId="10" borderId="14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9" borderId="14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EC6D7748-D66D-44A6-953F-8492F443C5ED}"/>
    <cellStyle name="Normal 5" xfId="2" xr:uid="{F0430F1C-D360-431A-964F-9ED456220AF5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9" t="s">
        <v>131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5" t="s">
        <v>132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6" t="s">
        <v>147</v>
      </c>
      <c r="F10" s="150"/>
      <c r="G10" s="150"/>
      <c r="H10" s="150"/>
      <c r="I10" s="151"/>
      <c r="J10" s="157">
        <f t="shared" ref="J10:K10" si="0">SUM(J4:J9)</f>
        <v>0</v>
      </c>
      <c r="K10" s="159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52"/>
      <c r="F11" s="153"/>
      <c r="G11" s="153"/>
      <c r="H11" s="153"/>
      <c r="I11" s="154"/>
      <c r="J11" s="158"/>
      <c r="K11" s="158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6" t="s">
        <v>148</v>
      </c>
      <c r="F12" s="147"/>
      <c r="G12" s="147"/>
      <c r="H12" s="147"/>
      <c r="I12" s="148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9" t="s">
        <v>149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3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3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3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3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3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3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3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3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3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3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3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3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3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3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3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3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3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3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3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3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3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3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3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3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3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3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3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3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3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3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3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3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3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3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3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3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4.4" x14ac:dyDescent="0.3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4.4" x14ac:dyDescent="0.3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4.4" x14ac:dyDescent="0.3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4.4" x14ac:dyDescent="0.3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4.4" x14ac:dyDescent="0.3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C056D13C-B36C-4B74-8116-F76FD5DF901C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06727744-65AB-40E1-8342-22D6C40B1717}"/>
    </customSheetView>
    <customSheetView guid="{D2A26EA0-8800-4F43-AC78-5ED2A1AB27C9}" filter="1" showAutoFilter="1">
      <pageMargins left="0.7" right="0.7" top="0.75" bottom="0.75" header="0.3" footer="0.3"/>
      <autoFilter ref="A1:AM43" xr:uid="{B8466797-AC31-4F36-915B-A3302F5671ED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150C23E5-84D8-41C1-9578-4EEF9960D0FD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J293"/>
  <sheetViews>
    <sheetView tabSelected="1" zoomScale="90" zoomScaleNormal="90" workbookViewId="0">
      <selection sqref="A1:E1"/>
    </sheetView>
  </sheetViews>
  <sheetFormatPr defaultColWidth="12.5546875" defaultRowHeight="15.6" x14ac:dyDescent="0.25"/>
  <cols>
    <col min="1" max="1" width="60.33203125" style="144" customWidth="1"/>
    <col min="2" max="2" width="15.109375" style="125" bestFit="1" customWidth="1"/>
    <col min="3" max="3" width="15.109375" style="125" customWidth="1"/>
    <col min="4" max="4" width="16.44140625" style="125" customWidth="1"/>
    <col min="5" max="5" width="16.33203125" style="125" customWidth="1"/>
    <col min="6" max="6" width="33.44140625" style="144" customWidth="1"/>
    <col min="7" max="16384" width="12.5546875" style="144"/>
  </cols>
  <sheetData>
    <row r="1" spans="1:10" x14ac:dyDescent="0.25">
      <c r="A1" s="160" t="s">
        <v>326</v>
      </c>
      <c r="B1" s="160"/>
      <c r="C1" s="160"/>
      <c r="D1" s="160"/>
      <c r="E1" s="160"/>
      <c r="F1" s="124"/>
      <c r="G1" s="124"/>
      <c r="H1" s="124"/>
      <c r="I1" s="124"/>
      <c r="J1" s="124"/>
    </row>
    <row r="2" spans="1:10" x14ac:dyDescent="0.25">
      <c r="A2" s="160" t="s">
        <v>322</v>
      </c>
      <c r="B2" s="160"/>
      <c r="C2" s="160"/>
      <c r="D2" s="160"/>
      <c r="E2" s="160"/>
      <c r="F2" s="124"/>
      <c r="G2" s="124"/>
      <c r="H2" s="124"/>
      <c r="I2" s="124"/>
      <c r="J2" s="124"/>
    </row>
    <row r="3" spans="1:10" ht="31.2" x14ac:dyDescent="0.25">
      <c r="A3" s="126" t="s">
        <v>323</v>
      </c>
      <c r="B3" s="127" t="s">
        <v>8</v>
      </c>
      <c r="C3" s="127" t="s">
        <v>5</v>
      </c>
      <c r="D3" s="128" t="s">
        <v>321</v>
      </c>
      <c r="E3" s="129" t="s">
        <v>320</v>
      </c>
    </row>
    <row r="4" spans="1:10" ht="31.2" x14ac:dyDescent="0.25">
      <c r="A4" s="132" t="s">
        <v>354</v>
      </c>
      <c r="B4" s="130" t="s">
        <v>37</v>
      </c>
      <c r="C4" s="130" t="s">
        <v>417</v>
      </c>
      <c r="D4" s="143">
        <v>240040110000</v>
      </c>
      <c r="E4" s="141">
        <v>0.93869999999999998</v>
      </c>
    </row>
    <row r="5" spans="1:10" ht="31.2" x14ac:dyDescent="0.25">
      <c r="A5" s="164" t="s">
        <v>349</v>
      </c>
      <c r="B5" s="130" t="s">
        <v>44</v>
      </c>
      <c r="C5" s="130">
        <v>24</v>
      </c>
      <c r="D5" s="143">
        <v>240340030000</v>
      </c>
      <c r="E5" s="141">
        <v>0.58299999999999996</v>
      </c>
    </row>
    <row r="6" spans="1:10" ht="31.2" x14ac:dyDescent="0.25">
      <c r="A6" s="132" t="s">
        <v>403</v>
      </c>
      <c r="B6" s="130" t="s">
        <v>37</v>
      </c>
      <c r="C6" s="130">
        <v>52</v>
      </c>
      <c r="D6" s="143">
        <v>240100050000</v>
      </c>
      <c r="E6" s="141">
        <v>1.0748333333333333</v>
      </c>
    </row>
    <row r="7" spans="1:10" ht="31.2" customHeight="1" x14ac:dyDescent="0.25">
      <c r="A7" s="166" t="s">
        <v>393</v>
      </c>
      <c r="B7" s="130" t="s">
        <v>44</v>
      </c>
      <c r="C7" s="130">
        <v>52</v>
      </c>
      <c r="D7" s="143">
        <v>240100050000</v>
      </c>
      <c r="E7" s="141">
        <v>1.0748333333333333</v>
      </c>
    </row>
    <row r="8" spans="1:10" ht="58.8" customHeight="1" x14ac:dyDescent="0.25">
      <c r="A8" s="167"/>
      <c r="B8" s="130" t="s">
        <v>37</v>
      </c>
      <c r="C8" s="130">
        <v>52</v>
      </c>
      <c r="D8" s="143">
        <v>240100050000</v>
      </c>
      <c r="E8" s="141">
        <v>1.0748333333333333</v>
      </c>
    </row>
    <row r="9" spans="1:10" x14ac:dyDescent="0.25">
      <c r="A9" s="132" t="s">
        <v>368</v>
      </c>
      <c r="B9" s="130" t="s">
        <v>37</v>
      </c>
      <c r="C9" s="130">
        <v>37</v>
      </c>
      <c r="D9" s="143">
        <v>240040570000</v>
      </c>
      <c r="E9" s="141">
        <v>0.28100000000000003</v>
      </c>
    </row>
    <row r="10" spans="1:10" x14ac:dyDescent="0.25">
      <c r="A10" s="132" t="s">
        <v>414</v>
      </c>
      <c r="B10" s="130" t="s">
        <v>37</v>
      </c>
      <c r="C10" s="130">
        <v>54</v>
      </c>
      <c r="D10" s="143">
        <v>240100010000</v>
      </c>
      <c r="E10" s="141">
        <v>0.201078125</v>
      </c>
    </row>
    <row r="11" spans="1:10" x14ac:dyDescent="0.25">
      <c r="A11" s="166" t="s">
        <v>348</v>
      </c>
      <c r="B11" s="130" t="s">
        <v>37</v>
      </c>
      <c r="C11" s="138">
        <v>17</v>
      </c>
      <c r="D11" s="139">
        <v>240040470000</v>
      </c>
      <c r="E11" s="141">
        <v>0.41</v>
      </c>
    </row>
    <row r="12" spans="1:10" x14ac:dyDescent="0.25">
      <c r="A12" s="167"/>
      <c r="B12" s="130" t="s">
        <v>37</v>
      </c>
      <c r="C12" s="130">
        <v>21</v>
      </c>
      <c r="D12" s="143">
        <v>240040380000</v>
      </c>
      <c r="E12" s="141">
        <v>0.01</v>
      </c>
    </row>
    <row r="13" spans="1:10" ht="31.2" customHeight="1" x14ac:dyDescent="0.25">
      <c r="A13" s="166" t="s">
        <v>352</v>
      </c>
      <c r="B13" s="130" t="s">
        <v>44</v>
      </c>
      <c r="C13" s="130">
        <v>28</v>
      </c>
      <c r="D13" s="143">
        <v>240040350000</v>
      </c>
      <c r="E13" s="141">
        <v>0.68149999999999999</v>
      </c>
    </row>
    <row r="14" spans="1:10" ht="31.2" customHeight="1" x14ac:dyDescent="0.25">
      <c r="A14" s="167"/>
      <c r="B14" s="130" t="s">
        <v>44</v>
      </c>
      <c r="C14" s="130">
        <v>27</v>
      </c>
      <c r="D14" s="143">
        <v>240040290000</v>
      </c>
      <c r="E14" s="141">
        <v>2.7885</v>
      </c>
    </row>
    <row r="15" spans="1:10" ht="31.2" x14ac:dyDescent="0.25">
      <c r="A15" s="132" t="s">
        <v>359</v>
      </c>
      <c r="B15" s="130" t="s">
        <v>37</v>
      </c>
      <c r="C15" s="130" t="s">
        <v>418</v>
      </c>
      <c r="D15" s="143">
        <v>240040110000</v>
      </c>
      <c r="E15" s="141">
        <v>15.467000000000001</v>
      </c>
    </row>
    <row r="16" spans="1:10" ht="31.2" x14ac:dyDescent="0.25">
      <c r="A16" s="132" t="s">
        <v>365</v>
      </c>
      <c r="B16" s="130" t="s">
        <v>37</v>
      </c>
      <c r="C16" s="130">
        <v>33</v>
      </c>
      <c r="D16" s="143">
        <v>240040390000</v>
      </c>
      <c r="E16" s="141">
        <v>1.0740000000000001</v>
      </c>
    </row>
    <row r="17" spans="1:5" x14ac:dyDescent="0.25">
      <c r="A17" s="132" t="s">
        <v>392</v>
      </c>
      <c r="B17" s="130" t="s">
        <v>37</v>
      </c>
      <c r="C17" s="130">
        <v>52</v>
      </c>
      <c r="D17" s="143">
        <v>240100050000</v>
      </c>
      <c r="E17" s="141">
        <v>3.2244999999999999</v>
      </c>
    </row>
    <row r="18" spans="1:5" x14ac:dyDescent="0.25">
      <c r="A18" s="168" t="s">
        <v>362</v>
      </c>
      <c r="B18" s="130" t="s">
        <v>37</v>
      </c>
      <c r="C18" s="130">
        <v>30</v>
      </c>
      <c r="D18" s="143">
        <v>240040060000</v>
      </c>
      <c r="E18" s="141">
        <v>3.3767812499999996</v>
      </c>
    </row>
    <row r="19" spans="1:5" x14ac:dyDescent="0.25">
      <c r="A19" s="169"/>
      <c r="B19" s="130" t="s">
        <v>37</v>
      </c>
      <c r="C19" s="130">
        <v>31</v>
      </c>
      <c r="D19" s="143">
        <v>240040580000</v>
      </c>
      <c r="E19" s="141">
        <v>0.48543749999999997</v>
      </c>
    </row>
    <row r="20" spans="1:5" x14ac:dyDescent="0.25">
      <c r="A20" s="169"/>
      <c r="B20" s="130" t="s">
        <v>37</v>
      </c>
      <c r="C20" s="130">
        <v>32</v>
      </c>
      <c r="D20" s="143">
        <v>240040640000</v>
      </c>
      <c r="E20" s="141">
        <v>0.1033125</v>
      </c>
    </row>
    <row r="21" spans="1:5" x14ac:dyDescent="0.25">
      <c r="A21" s="169"/>
      <c r="B21" s="130" t="s">
        <v>37</v>
      </c>
      <c r="C21" s="130">
        <v>35</v>
      </c>
      <c r="D21" s="143">
        <v>240040430000</v>
      </c>
      <c r="E21" s="141">
        <v>8.0625000000000002E-3</v>
      </c>
    </row>
    <row r="22" spans="1:5" x14ac:dyDescent="0.25">
      <c r="A22" s="170"/>
      <c r="B22" s="130" t="s">
        <v>37</v>
      </c>
      <c r="C22" s="130">
        <v>54</v>
      </c>
      <c r="D22" s="143">
        <v>240100010000</v>
      </c>
      <c r="E22" s="141">
        <v>0.44946874999999997</v>
      </c>
    </row>
    <row r="23" spans="1:5" x14ac:dyDescent="0.25">
      <c r="A23" s="164" t="s">
        <v>345</v>
      </c>
      <c r="B23" s="130" t="s">
        <v>44</v>
      </c>
      <c r="C23" s="138">
        <v>14</v>
      </c>
      <c r="D23" s="139">
        <v>240040260000</v>
      </c>
      <c r="E23" s="141">
        <v>0.48</v>
      </c>
    </row>
    <row r="24" spans="1:5" x14ac:dyDescent="0.25">
      <c r="A24" s="132" t="s">
        <v>397</v>
      </c>
      <c r="B24" s="130" t="s">
        <v>37</v>
      </c>
      <c r="C24" s="130">
        <v>52</v>
      </c>
      <c r="D24" s="143">
        <v>240100050000</v>
      </c>
      <c r="E24" s="141">
        <v>6.7177083333333332E-2</v>
      </c>
    </row>
    <row r="25" spans="1:5" ht="31.2" x14ac:dyDescent="0.25">
      <c r="A25" s="164" t="s">
        <v>413</v>
      </c>
      <c r="B25" s="130" t="s">
        <v>44</v>
      </c>
      <c r="C25" s="130">
        <v>54</v>
      </c>
      <c r="D25" s="143">
        <v>240100010000</v>
      </c>
      <c r="E25" s="141">
        <v>0.18924999999999997</v>
      </c>
    </row>
    <row r="26" spans="1:5" ht="31.2" x14ac:dyDescent="0.25">
      <c r="A26" s="164" t="s">
        <v>408</v>
      </c>
      <c r="B26" s="130" t="s">
        <v>44</v>
      </c>
      <c r="C26" s="130">
        <v>52</v>
      </c>
      <c r="D26" s="143">
        <v>240100050000</v>
      </c>
      <c r="E26" s="141">
        <v>0.23885185185185184</v>
      </c>
    </row>
    <row r="27" spans="1:5" x14ac:dyDescent="0.25">
      <c r="A27" s="132" t="s">
        <v>411</v>
      </c>
      <c r="B27" s="130" t="s">
        <v>37</v>
      </c>
      <c r="C27" s="130">
        <v>53</v>
      </c>
      <c r="D27" s="143">
        <v>240100140000</v>
      </c>
      <c r="E27" s="141">
        <v>34.603999999999999</v>
      </c>
    </row>
    <row r="28" spans="1:5" ht="46.8" customHeight="1" x14ac:dyDescent="0.25">
      <c r="A28" s="168" t="s">
        <v>382</v>
      </c>
      <c r="B28" s="130" t="s">
        <v>37</v>
      </c>
      <c r="C28" s="130">
        <v>46</v>
      </c>
      <c r="D28" s="143" t="s">
        <v>430</v>
      </c>
      <c r="E28" s="141">
        <v>14.7875</v>
      </c>
    </row>
    <row r="29" spans="1:5" ht="46.8" customHeight="1" x14ac:dyDescent="0.25">
      <c r="A29" s="169"/>
      <c r="B29" s="130" t="s">
        <v>37</v>
      </c>
      <c r="C29" s="130">
        <v>49</v>
      </c>
      <c r="D29" s="143">
        <v>240110290000</v>
      </c>
      <c r="E29" s="141">
        <v>0.67349999999999999</v>
      </c>
    </row>
    <row r="30" spans="1:5" ht="46.8" customHeight="1" x14ac:dyDescent="0.25">
      <c r="A30" s="169"/>
      <c r="B30" s="130" t="s">
        <v>37</v>
      </c>
      <c r="C30" s="130">
        <v>50</v>
      </c>
      <c r="D30" s="143">
        <v>240100250000</v>
      </c>
      <c r="E30" s="141">
        <v>1.4984999999999999</v>
      </c>
    </row>
    <row r="31" spans="1:5" ht="46.8" customHeight="1" x14ac:dyDescent="0.25">
      <c r="A31" s="170"/>
      <c r="B31" s="130" t="s">
        <v>37</v>
      </c>
      <c r="C31" s="130">
        <v>51</v>
      </c>
      <c r="D31" s="143">
        <v>240100160000</v>
      </c>
      <c r="E31" s="141">
        <v>17.608499999999999</v>
      </c>
    </row>
    <row r="32" spans="1:5" x14ac:dyDescent="0.25">
      <c r="A32" s="132" t="s">
        <v>401</v>
      </c>
      <c r="B32" s="130" t="s">
        <v>37</v>
      </c>
      <c r="C32" s="130">
        <v>52</v>
      </c>
      <c r="D32" s="143">
        <v>240100050000</v>
      </c>
      <c r="E32" s="141">
        <v>0.13435416666666666</v>
      </c>
    </row>
    <row r="33" spans="1:5" x14ac:dyDescent="0.25">
      <c r="A33" s="168" t="s">
        <v>384</v>
      </c>
      <c r="B33" s="130" t="s">
        <v>37</v>
      </c>
      <c r="C33" s="130">
        <v>46</v>
      </c>
      <c r="D33" s="143" t="s">
        <v>430</v>
      </c>
      <c r="E33" s="141" t="s">
        <v>431</v>
      </c>
    </row>
    <row r="34" spans="1:5" x14ac:dyDescent="0.25">
      <c r="A34" s="169"/>
      <c r="B34" s="130" t="s">
        <v>37</v>
      </c>
      <c r="C34" s="130">
        <v>49</v>
      </c>
      <c r="D34" s="143">
        <v>240110290000</v>
      </c>
      <c r="E34" s="141" t="s">
        <v>431</v>
      </c>
    </row>
    <row r="35" spans="1:5" x14ac:dyDescent="0.25">
      <c r="A35" s="169"/>
      <c r="B35" s="130" t="s">
        <v>37</v>
      </c>
      <c r="C35" s="130">
        <v>50</v>
      </c>
      <c r="D35" s="143">
        <v>240100250000</v>
      </c>
      <c r="E35" s="141" t="s">
        <v>431</v>
      </c>
    </row>
    <row r="36" spans="1:5" x14ac:dyDescent="0.25">
      <c r="A36" s="170"/>
      <c r="B36" s="130" t="s">
        <v>37</v>
      </c>
      <c r="C36" s="130">
        <v>51</v>
      </c>
      <c r="D36" s="143">
        <v>240100160000</v>
      </c>
      <c r="E36" s="141" t="s">
        <v>431</v>
      </c>
    </row>
    <row r="37" spans="1:5" x14ac:dyDescent="0.25">
      <c r="A37" s="132" t="s">
        <v>412</v>
      </c>
      <c r="B37" s="130" t="s">
        <v>37</v>
      </c>
      <c r="C37" s="130">
        <v>54</v>
      </c>
      <c r="D37" s="143">
        <v>240100010000</v>
      </c>
      <c r="E37" s="141">
        <v>2.6495000000000002</v>
      </c>
    </row>
    <row r="38" spans="1:5" x14ac:dyDescent="0.25">
      <c r="A38" s="164" t="s">
        <v>370</v>
      </c>
      <c r="B38" s="130" t="s">
        <v>44</v>
      </c>
      <c r="C38" s="130">
        <v>39</v>
      </c>
      <c r="D38" s="143">
        <v>240040040000</v>
      </c>
      <c r="E38" s="141">
        <v>0.10822916666666667</v>
      </c>
    </row>
    <row r="39" spans="1:5" ht="31.2" customHeight="1" x14ac:dyDescent="0.25">
      <c r="A39" s="168" t="s">
        <v>366</v>
      </c>
      <c r="B39" s="130" t="s">
        <v>37</v>
      </c>
      <c r="C39" s="130">
        <v>34</v>
      </c>
      <c r="D39" s="143">
        <v>240040090000</v>
      </c>
      <c r="E39" s="141">
        <v>3.4740000000000002</v>
      </c>
    </row>
    <row r="40" spans="1:5" ht="31.2" customHeight="1" x14ac:dyDescent="0.25">
      <c r="A40" s="170"/>
      <c r="B40" s="130" t="s">
        <v>37</v>
      </c>
      <c r="C40" s="130">
        <v>39</v>
      </c>
      <c r="D40" s="143">
        <v>240040040000</v>
      </c>
      <c r="E40" s="141">
        <v>9.9570833333333351</v>
      </c>
    </row>
    <row r="41" spans="1:5" x14ac:dyDescent="0.25">
      <c r="A41" s="164" t="s">
        <v>378</v>
      </c>
      <c r="B41" s="130" t="s">
        <v>44</v>
      </c>
      <c r="C41" s="130">
        <v>42</v>
      </c>
      <c r="D41" s="143">
        <v>240040130000</v>
      </c>
      <c r="E41" s="141">
        <v>1.137</v>
      </c>
    </row>
    <row r="42" spans="1:5" x14ac:dyDescent="0.25">
      <c r="A42" s="168" t="s">
        <v>360</v>
      </c>
      <c r="B42" s="130" t="s">
        <v>37</v>
      </c>
      <c r="C42" s="130">
        <v>30</v>
      </c>
      <c r="D42" s="143">
        <v>240040060000</v>
      </c>
      <c r="E42" s="141">
        <v>7.8791562499999994</v>
      </c>
    </row>
    <row r="43" spans="1:5" x14ac:dyDescent="0.25">
      <c r="A43" s="169"/>
      <c r="B43" s="130" t="s">
        <v>37</v>
      </c>
      <c r="C43" s="130">
        <v>54</v>
      </c>
      <c r="D43" s="143">
        <v>240100010000</v>
      </c>
      <c r="E43" s="141">
        <v>0.22473437499999999</v>
      </c>
    </row>
    <row r="44" spans="1:5" x14ac:dyDescent="0.25">
      <c r="A44" s="169"/>
      <c r="B44" s="130" t="s">
        <v>37</v>
      </c>
      <c r="C44" s="130">
        <v>31</v>
      </c>
      <c r="D44" s="143">
        <v>240040580000</v>
      </c>
      <c r="E44" s="141">
        <v>1.1326875000000001</v>
      </c>
    </row>
    <row r="45" spans="1:5" x14ac:dyDescent="0.25">
      <c r="A45" s="170"/>
      <c r="B45" s="130" t="s">
        <v>37</v>
      </c>
      <c r="C45" s="130">
        <v>32</v>
      </c>
      <c r="D45" s="143">
        <v>240040640000</v>
      </c>
      <c r="E45" s="141">
        <v>0.24106250000000001</v>
      </c>
    </row>
    <row r="46" spans="1:5" x14ac:dyDescent="0.25">
      <c r="A46" s="132" t="s">
        <v>327</v>
      </c>
      <c r="B46" s="130" t="s">
        <v>37</v>
      </c>
      <c r="C46" s="130">
        <v>35</v>
      </c>
      <c r="D46" s="143">
        <v>240040430000</v>
      </c>
      <c r="E46" s="141">
        <v>1.8812499999999999E-2</v>
      </c>
    </row>
    <row r="47" spans="1:5" ht="31.2" x14ac:dyDescent="0.25">
      <c r="A47" s="132" t="s">
        <v>369</v>
      </c>
      <c r="B47" s="130" t="s">
        <v>37</v>
      </c>
      <c r="C47" s="130">
        <v>38</v>
      </c>
      <c r="D47" s="143">
        <v>240040150000</v>
      </c>
      <c r="E47" s="141">
        <v>7.3630000000000004</v>
      </c>
    </row>
    <row r="48" spans="1:5" x14ac:dyDescent="0.25">
      <c r="A48" s="166" t="s">
        <v>341</v>
      </c>
      <c r="B48" s="130" t="s">
        <v>37</v>
      </c>
      <c r="C48" s="138">
        <v>11</v>
      </c>
      <c r="D48" s="139" t="s">
        <v>429</v>
      </c>
      <c r="E48" s="141" t="s">
        <v>431</v>
      </c>
    </row>
    <row r="49" spans="1:5" x14ac:dyDescent="0.25">
      <c r="A49" s="167"/>
      <c r="B49" s="130" t="s">
        <v>37</v>
      </c>
      <c r="C49" s="138">
        <v>15</v>
      </c>
      <c r="D49" s="139">
        <v>240040250000</v>
      </c>
      <c r="E49" s="141" t="s">
        <v>431</v>
      </c>
    </row>
    <row r="50" spans="1:5" x14ac:dyDescent="0.25">
      <c r="A50" s="132" t="s">
        <v>398</v>
      </c>
      <c r="B50" s="130" t="s">
        <v>37</v>
      </c>
      <c r="C50" s="130">
        <v>52</v>
      </c>
      <c r="D50" s="143">
        <v>240100050000</v>
      </c>
      <c r="E50" s="141">
        <v>6.7177083333333332E-2</v>
      </c>
    </row>
    <row r="51" spans="1:5" x14ac:dyDescent="0.25">
      <c r="A51" s="132" t="s">
        <v>355</v>
      </c>
      <c r="B51" s="130" t="s">
        <v>37</v>
      </c>
      <c r="C51" s="130" t="s">
        <v>417</v>
      </c>
      <c r="D51" s="143">
        <v>240040110000</v>
      </c>
      <c r="E51" s="141">
        <v>0.93869999999999998</v>
      </c>
    </row>
    <row r="52" spans="1:5" x14ac:dyDescent="0.25">
      <c r="A52" s="166" t="s">
        <v>339</v>
      </c>
      <c r="B52" s="130" t="s">
        <v>37</v>
      </c>
      <c r="C52" s="138">
        <v>11</v>
      </c>
      <c r="D52" s="139" t="s">
        <v>429</v>
      </c>
      <c r="E52" s="141" t="s">
        <v>431</v>
      </c>
    </row>
    <row r="53" spans="1:5" x14ac:dyDescent="0.25">
      <c r="A53" s="167"/>
      <c r="B53" s="130" t="s">
        <v>37</v>
      </c>
      <c r="C53" s="138">
        <v>15</v>
      </c>
      <c r="D53" s="139">
        <v>240040250000</v>
      </c>
      <c r="E53" s="141" t="s">
        <v>431</v>
      </c>
    </row>
    <row r="54" spans="1:5" x14ac:dyDescent="0.25">
      <c r="A54" s="132" t="s">
        <v>394</v>
      </c>
      <c r="B54" s="130" t="s">
        <v>37</v>
      </c>
      <c r="C54" s="130">
        <v>52</v>
      </c>
      <c r="D54" s="143">
        <v>240100050000</v>
      </c>
      <c r="E54" s="141">
        <v>1.0748333333333333</v>
      </c>
    </row>
    <row r="55" spans="1:5" x14ac:dyDescent="0.25">
      <c r="A55" s="164" t="s">
        <v>377</v>
      </c>
      <c r="B55" s="130" t="s">
        <v>37</v>
      </c>
      <c r="C55" s="130">
        <v>41</v>
      </c>
      <c r="D55" s="143">
        <v>240040120000</v>
      </c>
      <c r="E55" s="141">
        <v>4.407375</v>
      </c>
    </row>
    <row r="56" spans="1:5" x14ac:dyDescent="0.25">
      <c r="A56" s="168" t="s">
        <v>379</v>
      </c>
      <c r="B56" s="130" t="s">
        <v>37</v>
      </c>
      <c r="C56" s="130">
        <v>43</v>
      </c>
      <c r="D56" s="143">
        <v>240040070000</v>
      </c>
      <c r="E56" s="141">
        <v>11.573</v>
      </c>
    </row>
    <row r="57" spans="1:5" x14ac:dyDescent="0.25">
      <c r="A57" s="170"/>
      <c r="B57" s="130" t="s">
        <v>37</v>
      </c>
      <c r="C57" s="130">
        <v>44</v>
      </c>
      <c r="D57" s="143">
        <v>240110040000</v>
      </c>
      <c r="E57" s="141">
        <v>8.8610000000000007</v>
      </c>
    </row>
    <row r="58" spans="1:5" ht="31.2" x14ac:dyDescent="0.25">
      <c r="A58" s="164" t="s">
        <v>336</v>
      </c>
      <c r="B58" s="130" t="s">
        <v>37</v>
      </c>
      <c r="C58" s="138">
        <v>7</v>
      </c>
      <c r="D58" s="139" t="s">
        <v>425</v>
      </c>
      <c r="E58" s="141">
        <v>0.74199999999999999</v>
      </c>
    </row>
    <row r="59" spans="1:5" x14ac:dyDescent="0.25">
      <c r="A59" s="132" t="s">
        <v>347</v>
      </c>
      <c r="B59" s="130" t="s">
        <v>37</v>
      </c>
      <c r="C59" s="138">
        <v>16</v>
      </c>
      <c r="D59" s="139">
        <v>240040100000</v>
      </c>
      <c r="E59" s="141">
        <v>7.5739999999999998</v>
      </c>
    </row>
    <row r="60" spans="1:5" x14ac:dyDescent="0.25">
      <c r="A60" s="133" t="s">
        <v>330</v>
      </c>
      <c r="B60" s="130" t="s">
        <v>37</v>
      </c>
      <c r="C60" s="138">
        <v>2</v>
      </c>
      <c r="D60" s="139" t="s">
        <v>420</v>
      </c>
      <c r="E60" s="141">
        <v>1.2969999999999999</v>
      </c>
    </row>
    <row r="61" spans="1:5" ht="31.2" customHeight="1" x14ac:dyDescent="0.25">
      <c r="A61" s="166" t="s">
        <v>350</v>
      </c>
      <c r="B61" s="130" t="s">
        <v>44</v>
      </c>
      <c r="C61" s="130">
        <v>25</v>
      </c>
      <c r="D61" s="143">
        <v>240340020000</v>
      </c>
      <c r="E61" s="141">
        <v>0.38800000000000001</v>
      </c>
    </row>
    <row r="62" spans="1:5" ht="31.2" customHeight="1" x14ac:dyDescent="0.25">
      <c r="A62" s="167"/>
      <c r="B62" s="130" t="s">
        <v>44</v>
      </c>
      <c r="C62" s="130">
        <v>26</v>
      </c>
      <c r="D62" s="143">
        <v>240340010000</v>
      </c>
      <c r="E62" s="141">
        <v>0.18</v>
      </c>
    </row>
    <row r="63" spans="1:5" x14ac:dyDescent="0.25">
      <c r="A63" s="168" t="s">
        <v>386</v>
      </c>
      <c r="B63" s="130" t="s">
        <v>37</v>
      </c>
      <c r="C63" s="130">
        <v>46</v>
      </c>
      <c r="D63" s="143" t="s">
        <v>430</v>
      </c>
      <c r="E63" s="141" t="s">
        <v>431</v>
      </c>
    </row>
    <row r="64" spans="1:5" x14ac:dyDescent="0.25">
      <c r="A64" s="169"/>
      <c r="B64" s="130" t="s">
        <v>37</v>
      </c>
      <c r="C64" s="130">
        <v>49</v>
      </c>
      <c r="D64" s="143">
        <v>240110290000</v>
      </c>
      <c r="E64" s="141" t="s">
        <v>431</v>
      </c>
    </row>
    <row r="65" spans="1:5" x14ac:dyDescent="0.25">
      <c r="A65" s="169"/>
      <c r="B65" s="130" t="s">
        <v>37</v>
      </c>
      <c r="C65" s="130">
        <v>50</v>
      </c>
      <c r="D65" s="143">
        <v>240100250000</v>
      </c>
      <c r="E65" s="141" t="s">
        <v>431</v>
      </c>
    </row>
    <row r="66" spans="1:5" x14ac:dyDescent="0.25">
      <c r="A66" s="170"/>
      <c r="B66" s="130" t="s">
        <v>37</v>
      </c>
      <c r="C66" s="130">
        <v>51</v>
      </c>
      <c r="D66" s="143">
        <v>240100160000</v>
      </c>
      <c r="E66" s="141" t="s">
        <v>431</v>
      </c>
    </row>
    <row r="67" spans="1:5" x14ac:dyDescent="0.25">
      <c r="A67" s="132" t="s">
        <v>415</v>
      </c>
      <c r="B67" s="130" t="s">
        <v>37</v>
      </c>
      <c r="C67" s="130">
        <v>54</v>
      </c>
      <c r="D67" s="143">
        <v>240100010000</v>
      </c>
      <c r="E67" s="141">
        <v>0.201078125</v>
      </c>
    </row>
    <row r="68" spans="1:5" x14ac:dyDescent="0.25">
      <c r="A68" s="132" t="s">
        <v>331</v>
      </c>
      <c r="B68" s="130" t="s">
        <v>37</v>
      </c>
      <c r="C68" s="138">
        <v>3</v>
      </c>
      <c r="D68" s="139" t="s">
        <v>421</v>
      </c>
      <c r="E68" s="141">
        <v>1.9179999999999999</v>
      </c>
    </row>
    <row r="69" spans="1:5" x14ac:dyDescent="0.25">
      <c r="A69" s="132" t="s">
        <v>402</v>
      </c>
      <c r="B69" s="130" t="s">
        <v>37</v>
      </c>
      <c r="C69" s="130">
        <v>52</v>
      </c>
      <c r="D69" s="143">
        <v>240100050000</v>
      </c>
      <c r="E69" s="141">
        <v>0.13435416666666666</v>
      </c>
    </row>
    <row r="70" spans="1:5" x14ac:dyDescent="0.25">
      <c r="A70" s="166" t="s">
        <v>351</v>
      </c>
      <c r="B70" s="130" t="s">
        <v>44</v>
      </c>
      <c r="C70" s="130">
        <v>27</v>
      </c>
      <c r="D70" s="143">
        <v>240040290000</v>
      </c>
      <c r="E70" s="141">
        <v>2.7885</v>
      </c>
    </row>
    <row r="71" spans="1:5" x14ac:dyDescent="0.25">
      <c r="A71" s="167"/>
      <c r="B71" s="130" t="s">
        <v>44</v>
      </c>
      <c r="C71" s="130">
        <v>28</v>
      </c>
      <c r="D71" s="143">
        <v>240040350000</v>
      </c>
      <c r="E71" s="141">
        <v>0.68149999999999999</v>
      </c>
    </row>
    <row r="72" spans="1:5" ht="31.2" x14ac:dyDescent="0.25">
      <c r="A72" s="164" t="s">
        <v>373</v>
      </c>
      <c r="B72" s="130" t="s">
        <v>37</v>
      </c>
      <c r="C72" s="130">
        <v>40</v>
      </c>
      <c r="D72" s="143">
        <v>250050370000</v>
      </c>
      <c r="E72" s="141">
        <v>8.0000000000000002E-3</v>
      </c>
    </row>
    <row r="73" spans="1:5" x14ac:dyDescent="0.25">
      <c r="A73" s="132" t="s">
        <v>335</v>
      </c>
      <c r="B73" s="130" t="s">
        <v>37</v>
      </c>
      <c r="C73" s="138">
        <v>6</v>
      </c>
      <c r="D73" s="139" t="s">
        <v>424</v>
      </c>
      <c r="E73" s="141">
        <v>17.937999999999999</v>
      </c>
    </row>
    <row r="74" spans="1:5" x14ac:dyDescent="0.25">
      <c r="A74" s="132" t="s">
        <v>334</v>
      </c>
      <c r="B74" s="130" t="s">
        <v>37</v>
      </c>
      <c r="C74" s="138">
        <v>4</v>
      </c>
      <c r="D74" s="139" t="s">
        <v>422</v>
      </c>
      <c r="E74" s="141">
        <v>0.33233000000000001</v>
      </c>
    </row>
    <row r="75" spans="1:5" ht="49.8" customHeight="1" x14ac:dyDescent="0.25">
      <c r="A75" s="133" t="s">
        <v>333</v>
      </c>
      <c r="B75" s="130" t="s">
        <v>37</v>
      </c>
      <c r="C75" s="138">
        <v>4</v>
      </c>
      <c r="D75" s="139" t="s">
        <v>422</v>
      </c>
      <c r="E75" s="141">
        <v>1.65767</v>
      </c>
    </row>
    <row r="76" spans="1:5" x14ac:dyDescent="0.25">
      <c r="A76" s="164" t="s">
        <v>371</v>
      </c>
      <c r="B76" s="130" t="s">
        <v>44</v>
      </c>
      <c r="C76" s="130">
        <v>39</v>
      </c>
      <c r="D76" s="143">
        <v>240040040000</v>
      </c>
      <c r="E76" s="141">
        <v>0.10822916666666667</v>
      </c>
    </row>
    <row r="77" spans="1:5" ht="46.8" customHeight="1" x14ac:dyDescent="0.25">
      <c r="A77" s="168" t="s">
        <v>385</v>
      </c>
      <c r="B77" s="130" t="s">
        <v>37</v>
      </c>
      <c r="C77" s="130">
        <v>46</v>
      </c>
      <c r="D77" s="143" t="s">
        <v>430</v>
      </c>
      <c r="E77" s="141">
        <v>14.7875</v>
      </c>
    </row>
    <row r="78" spans="1:5" ht="46.8" customHeight="1" x14ac:dyDescent="0.25">
      <c r="A78" s="169"/>
      <c r="B78" s="130" t="s">
        <v>37</v>
      </c>
      <c r="C78" s="130">
        <v>49</v>
      </c>
      <c r="D78" s="143">
        <v>240110290000</v>
      </c>
      <c r="E78" s="141">
        <v>0.67349999999999999</v>
      </c>
    </row>
    <row r="79" spans="1:5" ht="46.8" customHeight="1" x14ac:dyDescent="0.25">
      <c r="A79" s="169"/>
      <c r="B79" s="130" t="s">
        <v>37</v>
      </c>
      <c r="C79" s="130">
        <v>50</v>
      </c>
      <c r="D79" s="143">
        <v>240100250000</v>
      </c>
      <c r="E79" s="141">
        <v>1.4984999999999999</v>
      </c>
    </row>
    <row r="80" spans="1:5" ht="46.8" customHeight="1" x14ac:dyDescent="0.25">
      <c r="A80" s="170"/>
      <c r="B80" s="130" t="s">
        <v>37</v>
      </c>
      <c r="C80" s="130">
        <v>51</v>
      </c>
      <c r="D80" s="143">
        <v>240100160000</v>
      </c>
      <c r="E80" s="141">
        <v>17.608499999999999</v>
      </c>
    </row>
    <row r="81" spans="1:5" x14ac:dyDescent="0.25">
      <c r="A81" s="132" t="s">
        <v>400</v>
      </c>
      <c r="B81" s="130" t="s">
        <v>37</v>
      </c>
      <c r="C81" s="130">
        <v>52</v>
      </c>
      <c r="D81" s="143">
        <v>240100050000</v>
      </c>
      <c r="E81" s="141">
        <v>6.7177083333333332E-2</v>
      </c>
    </row>
    <row r="82" spans="1:5" x14ac:dyDescent="0.25">
      <c r="A82" s="164" t="s">
        <v>367</v>
      </c>
      <c r="B82" s="130" t="s">
        <v>44</v>
      </c>
      <c r="C82" s="130">
        <v>35</v>
      </c>
      <c r="D82" s="143">
        <v>240040430000</v>
      </c>
      <c r="E82" s="141">
        <v>4.2999999999999997E-2</v>
      </c>
    </row>
    <row r="83" spans="1:5" x14ac:dyDescent="0.25">
      <c r="A83" s="166" t="s">
        <v>340</v>
      </c>
      <c r="B83" s="130" t="s">
        <v>37</v>
      </c>
      <c r="C83" s="138">
        <v>11</v>
      </c>
      <c r="D83" s="139" t="s">
        <v>429</v>
      </c>
      <c r="E83" s="141" t="s">
        <v>431</v>
      </c>
    </row>
    <row r="84" spans="1:5" x14ac:dyDescent="0.25">
      <c r="A84" s="167"/>
      <c r="B84" s="130" t="s">
        <v>37</v>
      </c>
      <c r="C84" s="138">
        <v>15</v>
      </c>
      <c r="D84" s="139">
        <v>240040250000</v>
      </c>
      <c r="E84" s="141" t="s">
        <v>431</v>
      </c>
    </row>
    <row r="85" spans="1:5" x14ac:dyDescent="0.25">
      <c r="A85" s="132" t="s">
        <v>405</v>
      </c>
      <c r="B85" s="130" t="s">
        <v>37</v>
      </c>
      <c r="C85" s="130">
        <v>52</v>
      </c>
      <c r="D85" s="143">
        <v>240100050000</v>
      </c>
      <c r="E85" s="141">
        <v>1.0748333333333333</v>
      </c>
    </row>
    <row r="86" spans="1:5" x14ac:dyDescent="0.25">
      <c r="A86" s="132" t="s">
        <v>381</v>
      </c>
      <c r="B86" s="130" t="s">
        <v>37</v>
      </c>
      <c r="C86" s="130">
        <v>45</v>
      </c>
      <c r="D86" s="143">
        <v>240110250000</v>
      </c>
      <c r="E86" s="141">
        <v>4.1680000000000001</v>
      </c>
    </row>
    <row r="87" spans="1:5" ht="31.2" x14ac:dyDescent="0.25">
      <c r="A87" s="132" t="s">
        <v>416</v>
      </c>
      <c r="B87" s="130" t="s">
        <v>44</v>
      </c>
      <c r="C87" s="130">
        <v>55</v>
      </c>
      <c r="D87" s="143">
        <v>240100110000</v>
      </c>
      <c r="E87" s="141">
        <v>1.038</v>
      </c>
    </row>
    <row r="88" spans="1:5" x14ac:dyDescent="0.25">
      <c r="A88" s="168" t="s">
        <v>343</v>
      </c>
      <c r="B88" s="130" t="s">
        <v>37</v>
      </c>
      <c r="C88" s="138">
        <v>12</v>
      </c>
      <c r="D88" s="139">
        <v>240040490000</v>
      </c>
      <c r="E88" s="141">
        <v>3.8719999999999999</v>
      </c>
    </row>
    <row r="89" spans="1:5" x14ac:dyDescent="0.25">
      <c r="A89" s="169"/>
      <c r="B89" s="130" t="s">
        <v>37</v>
      </c>
      <c r="C89" s="138">
        <v>18</v>
      </c>
      <c r="D89" s="139">
        <v>240040220000</v>
      </c>
      <c r="E89" s="141">
        <v>0.46</v>
      </c>
    </row>
    <row r="90" spans="1:5" x14ac:dyDescent="0.25">
      <c r="A90" s="169"/>
      <c r="B90" s="130" t="s">
        <v>37</v>
      </c>
      <c r="C90" s="138">
        <v>19</v>
      </c>
      <c r="D90" s="139">
        <v>240340060000</v>
      </c>
      <c r="E90" s="141">
        <v>0.48</v>
      </c>
    </row>
    <row r="91" spans="1:5" x14ac:dyDescent="0.25">
      <c r="A91" s="169"/>
      <c r="B91" s="130" t="s">
        <v>37</v>
      </c>
      <c r="C91" s="138">
        <v>20</v>
      </c>
      <c r="D91" s="139">
        <v>240340050000</v>
      </c>
      <c r="E91" s="141">
        <v>0.48</v>
      </c>
    </row>
    <row r="92" spans="1:5" x14ac:dyDescent="0.25">
      <c r="A92" s="169"/>
      <c r="B92" s="130" t="s">
        <v>37</v>
      </c>
      <c r="C92" s="130">
        <v>22</v>
      </c>
      <c r="D92" s="143">
        <v>240040480000</v>
      </c>
      <c r="E92" s="141">
        <v>0.23100000000000001</v>
      </c>
    </row>
    <row r="93" spans="1:5" x14ac:dyDescent="0.25">
      <c r="A93" s="170"/>
      <c r="B93" s="130" t="s">
        <v>37</v>
      </c>
      <c r="C93" s="130">
        <v>23</v>
      </c>
      <c r="D93" s="143">
        <v>240340040000</v>
      </c>
      <c r="E93" s="141">
        <v>0.48599999999999999</v>
      </c>
    </row>
    <row r="94" spans="1:5" x14ac:dyDescent="0.25">
      <c r="A94" s="168" t="s">
        <v>383</v>
      </c>
      <c r="B94" s="130" t="s">
        <v>37</v>
      </c>
      <c r="C94" s="130">
        <v>46</v>
      </c>
      <c r="D94" s="143" t="s">
        <v>430</v>
      </c>
      <c r="E94" s="141" t="s">
        <v>431</v>
      </c>
    </row>
    <row r="95" spans="1:5" x14ac:dyDescent="0.25">
      <c r="A95" s="169"/>
      <c r="B95" s="130" t="s">
        <v>37</v>
      </c>
      <c r="C95" s="130">
        <v>49</v>
      </c>
      <c r="D95" s="143">
        <v>240110290000</v>
      </c>
      <c r="E95" s="141" t="s">
        <v>431</v>
      </c>
    </row>
    <row r="96" spans="1:5" x14ac:dyDescent="0.25">
      <c r="A96" s="169"/>
      <c r="B96" s="130" t="s">
        <v>37</v>
      </c>
      <c r="C96" s="130">
        <v>50</v>
      </c>
      <c r="D96" s="143">
        <v>240100250000</v>
      </c>
      <c r="E96" s="141" t="s">
        <v>431</v>
      </c>
    </row>
    <row r="97" spans="1:5" x14ac:dyDescent="0.25">
      <c r="A97" s="170"/>
      <c r="B97" s="130" t="s">
        <v>37</v>
      </c>
      <c r="C97" s="130">
        <v>51</v>
      </c>
      <c r="D97" s="143">
        <v>240100160000</v>
      </c>
      <c r="E97" s="141" t="s">
        <v>431</v>
      </c>
    </row>
    <row r="98" spans="1:5" x14ac:dyDescent="0.25">
      <c r="A98" s="132" t="s">
        <v>399</v>
      </c>
      <c r="B98" s="130" t="s">
        <v>37</v>
      </c>
      <c r="C98" s="130">
        <v>52</v>
      </c>
      <c r="D98" s="143">
        <v>240100050000</v>
      </c>
      <c r="E98" s="141">
        <v>6.7177083333333332E-2</v>
      </c>
    </row>
    <row r="99" spans="1:5" x14ac:dyDescent="0.25">
      <c r="A99" s="132" t="s">
        <v>395</v>
      </c>
      <c r="B99" s="130" t="s">
        <v>37</v>
      </c>
      <c r="C99" s="130">
        <v>52</v>
      </c>
      <c r="D99" s="143">
        <v>240100050000</v>
      </c>
      <c r="E99" s="141">
        <v>0.26870833333333333</v>
      </c>
    </row>
    <row r="100" spans="1:5" x14ac:dyDescent="0.25">
      <c r="A100" s="168" t="s">
        <v>363</v>
      </c>
      <c r="B100" s="130" t="s">
        <v>37</v>
      </c>
      <c r="C100" s="130">
        <v>30</v>
      </c>
      <c r="D100" s="143">
        <v>240040060000</v>
      </c>
      <c r="E100" s="141">
        <v>1.1255937499999999</v>
      </c>
    </row>
    <row r="101" spans="1:5" x14ac:dyDescent="0.25">
      <c r="A101" s="169"/>
      <c r="B101" s="130" t="s">
        <v>37</v>
      </c>
      <c r="C101" s="130">
        <v>31</v>
      </c>
      <c r="D101" s="143">
        <v>240040580000</v>
      </c>
      <c r="E101" s="141">
        <v>0.1618125</v>
      </c>
    </row>
    <row r="102" spans="1:5" x14ac:dyDescent="0.25">
      <c r="A102" s="169"/>
      <c r="B102" s="130" t="s">
        <v>37</v>
      </c>
      <c r="C102" s="130">
        <v>32</v>
      </c>
      <c r="D102" s="143">
        <v>240040640000</v>
      </c>
      <c r="E102" s="141">
        <v>3.4437500000000003E-2</v>
      </c>
    </row>
    <row r="103" spans="1:5" x14ac:dyDescent="0.25">
      <c r="A103" s="169"/>
      <c r="B103" s="130" t="s">
        <v>37</v>
      </c>
      <c r="C103" s="130">
        <v>35</v>
      </c>
      <c r="D103" s="143">
        <v>240040430000</v>
      </c>
      <c r="E103" s="141">
        <v>2.6874999999999998E-3</v>
      </c>
    </row>
    <row r="104" spans="1:5" x14ac:dyDescent="0.25">
      <c r="A104" s="170"/>
      <c r="B104" s="130" t="s">
        <v>37</v>
      </c>
      <c r="C104" s="130">
        <v>54</v>
      </c>
      <c r="D104" s="143">
        <v>240100010000</v>
      </c>
      <c r="E104" s="141">
        <v>0.201078125</v>
      </c>
    </row>
    <row r="105" spans="1:5" ht="31.2" customHeight="1" x14ac:dyDescent="0.25">
      <c r="A105" s="166" t="s">
        <v>388</v>
      </c>
      <c r="B105" s="130" t="s">
        <v>44</v>
      </c>
      <c r="C105" s="130">
        <v>47</v>
      </c>
      <c r="D105" s="143">
        <v>240050040000</v>
      </c>
      <c r="E105" s="141">
        <v>7.1550000000000002E-2</v>
      </c>
    </row>
    <row r="106" spans="1:5" ht="31.2" customHeight="1" x14ac:dyDescent="0.25">
      <c r="A106" s="167"/>
      <c r="B106" s="130" t="s">
        <v>44</v>
      </c>
      <c r="C106" s="130">
        <v>48</v>
      </c>
      <c r="D106" s="143">
        <v>240100070000</v>
      </c>
      <c r="E106" s="141">
        <v>0.44009999999999999</v>
      </c>
    </row>
    <row r="107" spans="1:5" ht="31.2" customHeight="1" x14ac:dyDescent="0.25">
      <c r="A107" s="166" t="s">
        <v>389</v>
      </c>
      <c r="B107" s="130" t="s">
        <v>44</v>
      </c>
      <c r="C107" s="130">
        <v>47</v>
      </c>
      <c r="D107" s="143">
        <v>240050040000</v>
      </c>
      <c r="E107" s="141">
        <v>8.7450000000000014E-2</v>
      </c>
    </row>
    <row r="108" spans="1:5" ht="31.2" customHeight="1" x14ac:dyDescent="0.25">
      <c r="A108" s="167"/>
      <c r="B108" s="130" t="s">
        <v>44</v>
      </c>
      <c r="C108" s="130">
        <v>48</v>
      </c>
      <c r="D108" s="143">
        <v>240100070000</v>
      </c>
      <c r="E108" s="141">
        <v>0.53790000000000004</v>
      </c>
    </row>
    <row r="109" spans="1:5" x14ac:dyDescent="0.25">
      <c r="A109" s="168" t="s">
        <v>364</v>
      </c>
      <c r="B109" s="130" t="s">
        <v>37</v>
      </c>
      <c r="C109" s="130">
        <v>30</v>
      </c>
      <c r="D109" s="143">
        <v>240040060000</v>
      </c>
      <c r="E109" s="141">
        <v>1.1255937499999999</v>
      </c>
    </row>
    <row r="110" spans="1:5" x14ac:dyDescent="0.25">
      <c r="A110" s="169"/>
      <c r="B110" s="130" t="s">
        <v>37</v>
      </c>
      <c r="C110" s="130">
        <v>31</v>
      </c>
      <c r="D110" s="143">
        <v>240040580000</v>
      </c>
      <c r="E110" s="141">
        <v>0.1618125</v>
      </c>
    </row>
    <row r="111" spans="1:5" x14ac:dyDescent="0.25">
      <c r="A111" s="169"/>
      <c r="B111" s="130" t="s">
        <v>37</v>
      </c>
      <c r="C111" s="130">
        <v>32</v>
      </c>
      <c r="D111" s="143">
        <v>240040640000</v>
      </c>
      <c r="E111" s="141">
        <v>3.4437500000000003E-2</v>
      </c>
    </row>
    <row r="112" spans="1:5" x14ac:dyDescent="0.25">
      <c r="A112" s="169"/>
      <c r="B112" s="130" t="s">
        <v>37</v>
      </c>
      <c r="C112" s="130">
        <v>35</v>
      </c>
      <c r="D112" s="143">
        <v>240040430000</v>
      </c>
      <c r="E112" s="141">
        <v>2.6874999999999998E-3</v>
      </c>
    </row>
    <row r="113" spans="1:5" x14ac:dyDescent="0.25">
      <c r="A113" s="170"/>
      <c r="B113" s="130" t="s">
        <v>37</v>
      </c>
      <c r="C113" s="130">
        <v>54</v>
      </c>
      <c r="D113" s="143">
        <v>240100010000</v>
      </c>
      <c r="E113" s="141">
        <v>0.201078125</v>
      </c>
    </row>
    <row r="114" spans="1:5" x14ac:dyDescent="0.25">
      <c r="A114" s="132" t="s">
        <v>344</v>
      </c>
      <c r="B114" s="130" t="s">
        <v>37</v>
      </c>
      <c r="C114" s="138">
        <v>13</v>
      </c>
      <c r="D114" s="139">
        <v>240040340000</v>
      </c>
      <c r="E114" s="141">
        <v>0.92</v>
      </c>
    </row>
    <row r="115" spans="1:5" ht="31.2" x14ac:dyDescent="0.25">
      <c r="A115" s="132" t="s">
        <v>346</v>
      </c>
      <c r="B115" s="130" t="s">
        <v>37</v>
      </c>
      <c r="C115" s="138">
        <v>15</v>
      </c>
      <c r="D115" s="139">
        <v>240040250000</v>
      </c>
      <c r="E115" s="141">
        <v>6.21</v>
      </c>
    </row>
    <row r="116" spans="1:5" x14ac:dyDescent="0.25">
      <c r="A116" s="168" t="s">
        <v>342</v>
      </c>
      <c r="B116" s="130" t="s">
        <v>37</v>
      </c>
      <c r="C116" s="138">
        <v>11</v>
      </c>
      <c r="D116" s="139" t="s">
        <v>429</v>
      </c>
      <c r="E116" s="141" t="s">
        <v>431</v>
      </c>
    </row>
    <row r="117" spans="1:5" x14ac:dyDescent="0.25">
      <c r="A117" s="170"/>
      <c r="B117" s="130" t="s">
        <v>37</v>
      </c>
      <c r="C117" s="138">
        <v>15</v>
      </c>
      <c r="D117" s="139">
        <v>240040250000</v>
      </c>
      <c r="E117" s="141" t="s">
        <v>431</v>
      </c>
    </row>
    <row r="118" spans="1:5" ht="31.2" x14ac:dyDescent="0.25">
      <c r="A118" s="164" t="s">
        <v>338</v>
      </c>
      <c r="B118" s="130" t="s">
        <v>37</v>
      </c>
      <c r="C118" s="138">
        <v>11</v>
      </c>
      <c r="D118" s="139" t="s">
        <v>429</v>
      </c>
      <c r="E118" s="141">
        <v>3.3740000000000001</v>
      </c>
    </row>
    <row r="119" spans="1:5" x14ac:dyDescent="0.25">
      <c r="A119" s="168" t="s">
        <v>361</v>
      </c>
      <c r="B119" s="130" t="s">
        <v>37</v>
      </c>
      <c r="C119" s="130">
        <v>30</v>
      </c>
      <c r="D119" s="143">
        <v>240040060000</v>
      </c>
      <c r="E119" s="141">
        <v>4.5023749999999998</v>
      </c>
    </row>
    <row r="120" spans="1:5" x14ac:dyDescent="0.25">
      <c r="A120" s="169"/>
      <c r="B120" s="130" t="s">
        <v>37</v>
      </c>
      <c r="C120" s="130">
        <v>31</v>
      </c>
      <c r="D120" s="143">
        <v>240040580000</v>
      </c>
      <c r="E120" s="141">
        <v>0.64724999999999999</v>
      </c>
    </row>
    <row r="121" spans="1:5" x14ac:dyDescent="0.25">
      <c r="A121" s="169"/>
      <c r="B121" s="130" t="s">
        <v>37</v>
      </c>
      <c r="C121" s="130">
        <v>32</v>
      </c>
      <c r="D121" s="143">
        <v>240040640000</v>
      </c>
      <c r="E121" s="141">
        <v>0.13775000000000001</v>
      </c>
    </row>
    <row r="122" spans="1:5" x14ac:dyDescent="0.25">
      <c r="A122" s="169"/>
      <c r="B122" s="130" t="s">
        <v>37</v>
      </c>
      <c r="C122" s="130">
        <v>54</v>
      </c>
      <c r="D122" s="143">
        <v>240100010000</v>
      </c>
      <c r="E122" s="141">
        <v>0.22473437499999999</v>
      </c>
    </row>
    <row r="123" spans="1:5" x14ac:dyDescent="0.25">
      <c r="A123" s="170"/>
      <c r="B123" s="130" t="s">
        <v>37</v>
      </c>
      <c r="C123" s="130">
        <v>35</v>
      </c>
      <c r="D123" s="143">
        <v>240040430000</v>
      </c>
      <c r="E123" s="141">
        <v>1.0749999999999999E-2</v>
      </c>
    </row>
    <row r="124" spans="1:5" ht="46.8" x14ac:dyDescent="0.25">
      <c r="A124" s="164" t="s">
        <v>374</v>
      </c>
      <c r="B124" s="130" t="s">
        <v>37</v>
      </c>
      <c r="C124" s="130">
        <v>41</v>
      </c>
      <c r="D124" s="143">
        <v>240040120000</v>
      </c>
      <c r="E124" s="141">
        <v>17.6295</v>
      </c>
    </row>
    <row r="125" spans="1:5" ht="31.2" x14ac:dyDescent="0.25">
      <c r="A125" s="132" t="s">
        <v>353</v>
      </c>
      <c r="B125" s="130" t="s">
        <v>37</v>
      </c>
      <c r="C125" s="130" t="s">
        <v>417</v>
      </c>
      <c r="D125" s="143">
        <v>240040110000</v>
      </c>
      <c r="E125" s="141">
        <v>0.93869999999999998</v>
      </c>
    </row>
    <row r="126" spans="1:5" x14ac:dyDescent="0.25">
      <c r="A126" s="164" t="s">
        <v>372</v>
      </c>
      <c r="B126" s="130" t="s">
        <v>44</v>
      </c>
      <c r="C126" s="130">
        <v>39</v>
      </c>
      <c r="D126" s="143">
        <v>240040040000</v>
      </c>
      <c r="E126" s="141">
        <v>0.21645833333333334</v>
      </c>
    </row>
    <row r="127" spans="1:5" x14ac:dyDescent="0.25">
      <c r="A127" s="164" t="s">
        <v>356</v>
      </c>
      <c r="B127" s="130" t="s">
        <v>44</v>
      </c>
      <c r="C127" s="130" t="s">
        <v>417</v>
      </c>
      <c r="D127" s="143">
        <v>240040110000</v>
      </c>
      <c r="E127" s="141">
        <v>0.60344999999999993</v>
      </c>
    </row>
    <row r="128" spans="1:5" x14ac:dyDescent="0.25">
      <c r="A128" s="168" t="s">
        <v>332</v>
      </c>
      <c r="B128" s="130" t="s">
        <v>37</v>
      </c>
      <c r="C128" s="138">
        <v>3</v>
      </c>
      <c r="D128" s="139" t="s">
        <v>421</v>
      </c>
      <c r="E128" s="141" t="s">
        <v>431</v>
      </c>
    </row>
    <row r="129" spans="1:5" x14ac:dyDescent="0.25">
      <c r="A129" s="169"/>
      <c r="B129" s="130" t="s">
        <v>37</v>
      </c>
      <c r="C129" s="138">
        <v>4</v>
      </c>
      <c r="D129" s="139" t="s">
        <v>422</v>
      </c>
      <c r="E129" s="141" t="s">
        <v>431</v>
      </c>
    </row>
    <row r="130" spans="1:5" x14ac:dyDescent="0.25">
      <c r="A130" s="170"/>
      <c r="B130" s="130" t="s">
        <v>37</v>
      </c>
      <c r="C130" s="138">
        <v>4</v>
      </c>
      <c r="D130" s="139" t="s">
        <v>422</v>
      </c>
      <c r="E130" s="141" t="s">
        <v>431</v>
      </c>
    </row>
    <row r="131" spans="1:5" x14ac:dyDescent="0.25">
      <c r="A131" s="164" t="s">
        <v>410</v>
      </c>
      <c r="B131" s="130" t="s">
        <v>44</v>
      </c>
      <c r="C131" s="130">
        <v>52</v>
      </c>
      <c r="D131" s="143">
        <v>240100050000</v>
      </c>
      <c r="E131" s="141">
        <v>0.7165555555555555</v>
      </c>
    </row>
    <row r="132" spans="1:5" x14ac:dyDescent="0.25">
      <c r="A132" s="164" t="s">
        <v>407</v>
      </c>
      <c r="B132" s="130" t="s">
        <v>44</v>
      </c>
      <c r="C132" s="130">
        <v>52</v>
      </c>
      <c r="D132" s="143">
        <v>240100050000</v>
      </c>
      <c r="E132" s="141">
        <v>0.23885185185185184</v>
      </c>
    </row>
    <row r="133" spans="1:5" ht="31.2" x14ac:dyDescent="0.25">
      <c r="A133" s="164" t="s">
        <v>375</v>
      </c>
      <c r="B133" s="130" t="s">
        <v>37</v>
      </c>
      <c r="C133" s="130">
        <v>41</v>
      </c>
      <c r="D133" s="143">
        <v>240040120000</v>
      </c>
      <c r="E133" s="141">
        <v>8.8147500000000001</v>
      </c>
    </row>
    <row r="134" spans="1:5" x14ac:dyDescent="0.25">
      <c r="A134" s="168" t="s">
        <v>390</v>
      </c>
      <c r="B134" s="130" t="s">
        <v>37</v>
      </c>
      <c r="C134" s="130">
        <v>51</v>
      </c>
      <c r="D134" s="143">
        <v>240100160000</v>
      </c>
      <c r="E134" s="141" t="s">
        <v>431</v>
      </c>
    </row>
    <row r="135" spans="1:5" x14ac:dyDescent="0.25">
      <c r="A135" s="170"/>
      <c r="B135" s="130" t="s">
        <v>37</v>
      </c>
      <c r="C135" s="130">
        <v>51</v>
      </c>
      <c r="D135" s="143">
        <v>240100160000</v>
      </c>
      <c r="E135" s="141" t="s">
        <v>431</v>
      </c>
    </row>
    <row r="136" spans="1:5" x14ac:dyDescent="0.25">
      <c r="A136" s="164" t="s">
        <v>358</v>
      </c>
      <c r="B136" s="130" t="s">
        <v>44</v>
      </c>
      <c r="C136" s="130" t="s">
        <v>417</v>
      </c>
      <c r="D136" s="143">
        <v>240040110000</v>
      </c>
      <c r="E136" s="141">
        <v>0.30172499999999997</v>
      </c>
    </row>
    <row r="137" spans="1:5" x14ac:dyDescent="0.25">
      <c r="A137" s="164" t="s">
        <v>357</v>
      </c>
      <c r="B137" s="130" t="s">
        <v>44</v>
      </c>
      <c r="C137" s="130" t="s">
        <v>417</v>
      </c>
      <c r="D137" s="143">
        <v>240040110000</v>
      </c>
      <c r="E137" s="141">
        <v>0.30172499999999997</v>
      </c>
    </row>
    <row r="138" spans="1:5" x14ac:dyDescent="0.25">
      <c r="A138" s="164" t="s">
        <v>396</v>
      </c>
      <c r="B138" s="130" t="s">
        <v>44</v>
      </c>
      <c r="C138" s="130">
        <v>52</v>
      </c>
      <c r="D138" s="143">
        <v>240100050000</v>
      </c>
      <c r="E138" s="141">
        <v>0.26870833333333333</v>
      </c>
    </row>
    <row r="139" spans="1:5" x14ac:dyDescent="0.25">
      <c r="A139" s="164" t="s">
        <v>404</v>
      </c>
      <c r="B139" s="130" t="s">
        <v>44</v>
      </c>
      <c r="C139" s="130">
        <v>52</v>
      </c>
      <c r="D139" s="143">
        <v>240100050000</v>
      </c>
      <c r="E139" s="141">
        <v>1.0748333333333333</v>
      </c>
    </row>
    <row r="140" spans="1:5" x14ac:dyDescent="0.25">
      <c r="A140" s="164" t="s">
        <v>406</v>
      </c>
      <c r="B140" s="130" t="s">
        <v>44</v>
      </c>
      <c r="C140" s="130">
        <v>52</v>
      </c>
      <c r="D140" s="143">
        <v>240100050000</v>
      </c>
      <c r="E140" s="141">
        <v>0.7165555555555555</v>
      </c>
    </row>
    <row r="141" spans="1:5" ht="31.2" x14ac:dyDescent="0.25">
      <c r="A141" s="164" t="s">
        <v>409</v>
      </c>
      <c r="B141" s="130" t="s">
        <v>44</v>
      </c>
      <c r="C141" s="130">
        <v>52</v>
      </c>
      <c r="D141" s="143">
        <v>240100050000</v>
      </c>
      <c r="E141" s="141">
        <v>0.23885185185185184</v>
      </c>
    </row>
    <row r="142" spans="1:5" x14ac:dyDescent="0.25">
      <c r="A142" s="168" t="s">
        <v>391</v>
      </c>
      <c r="B142" s="130" t="s">
        <v>37</v>
      </c>
      <c r="C142" s="130">
        <v>51</v>
      </c>
      <c r="D142" s="143">
        <v>240100160000</v>
      </c>
      <c r="E142" s="141" t="s">
        <v>431</v>
      </c>
    </row>
    <row r="143" spans="1:5" x14ac:dyDescent="0.25">
      <c r="A143" s="170"/>
      <c r="B143" s="130" t="s">
        <v>37</v>
      </c>
      <c r="C143" s="130">
        <v>51</v>
      </c>
      <c r="D143" s="143">
        <v>240100160000</v>
      </c>
      <c r="E143" s="141" t="s">
        <v>431</v>
      </c>
    </row>
    <row r="144" spans="1:5" x14ac:dyDescent="0.25">
      <c r="A144" s="132" t="s">
        <v>380</v>
      </c>
      <c r="B144" s="130" t="s">
        <v>37</v>
      </c>
      <c r="C144" s="130">
        <v>44</v>
      </c>
      <c r="D144" s="143">
        <v>240110040000</v>
      </c>
      <c r="E144" s="141" t="s">
        <v>431</v>
      </c>
    </row>
    <row r="145" spans="1:7" x14ac:dyDescent="0.25">
      <c r="A145" s="168" t="s">
        <v>387</v>
      </c>
      <c r="B145" s="130" t="s">
        <v>37</v>
      </c>
      <c r="C145" s="130">
        <v>46</v>
      </c>
      <c r="D145" s="143" t="s">
        <v>430</v>
      </c>
      <c r="E145" s="141" t="s">
        <v>431</v>
      </c>
    </row>
    <row r="146" spans="1:7" x14ac:dyDescent="0.25">
      <c r="A146" s="169"/>
      <c r="B146" s="130" t="s">
        <v>37</v>
      </c>
      <c r="C146" s="130">
        <v>49</v>
      </c>
      <c r="D146" s="143">
        <v>240110290000</v>
      </c>
      <c r="E146" s="141" t="s">
        <v>431</v>
      </c>
    </row>
    <row r="147" spans="1:7" x14ac:dyDescent="0.25">
      <c r="A147" s="169"/>
      <c r="B147" s="130" t="s">
        <v>37</v>
      </c>
      <c r="C147" s="130">
        <v>50</v>
      </c>
      <c r="D147" s="143">
        <v>240100250000</v>
      </c>
      <c r="E147" s="141" t="s">
        <v>431</v>
      </c>
    </row>
    <row r="148" spans="1:7" x14ac:dyDescent="0.25">
      <c r="A148" s="170"/>
      <c r="B148" s="130" t="s">
        <v>37</v>
      </c>
      <c r="C148" s="130">
        <v>51</v>
      </c>
      <c r="D148" s="143">
        <v>240100160000</v>
      </c>
      <c r="E148" s="141" t="s">
        <v>431</v>
      </c>
    </row>
    <row r="149" spans="1:7" x14ac:dyDescent="0.25">
      <c r="A149" s="164" t="s">
        <v>376</v>
      </c>
      <c r="B149" s="130" t="s">
        <v>37</v>
      </c>
      <c r="C149" s="130">
        <v>41</v>
      </c>
      <c r="D149" s="143">
        <v>240040120000</v>
      </c>
      <c r="E149" s="141">
        <v>4.407375</v>
      </c>
    </row>
    <row r="150" spans="1:7" ht="31.2" customHeight="1" x14ac:dyDescent="0.25">
      <c r="A150" s="168" t="s">
        <v>329</v>
      </c>
      <c r="B150" s="130" t="s">
        <v>37</v>
      </c>
      <c r="C150" s="138">
        <v>1</v>
      </c>
      <c r="D150" s="139" t="s">
        <v>419</v>
      </c>
      <c r="E150" s="141">
        <v>19.131</v>
      </c>
    </row>
    <row r="151" spans="1:7" ht="31.2" customHeight="1" x14ac:dyDescent="0.25">
      <c r="A151" s="169"/>
      <c r="B151" s="130" t="s">
        <v>37</v>
      </c>
      <c r="C151" s="138">
        <v>5</v>
      </c>
      <c r="D151" s="139" t="s">
        <v>423</v>
      </c>
      <c r="E151" s="141">
        <v>6.8369999999999997</v>
      </c>
    </row>
    <row r="152" spans="1:7" ht="31.2" customHeight="1" x14ac:dyDescent="0.25">
      <c r="A152" s="169"/>
      <c r="B152" s="130" t="s">
        <v>37</v>
      </c>
      <c r="C152" s="130">
        <v>30</v>
      </c>
      <c r="D152" s="143">
        <v>240040060000</v>
      </c>
      <c r="E152" s="141">
        <v>18.009499999999999</v>
      </c>
    </row>
    <row r="153" spans="1:7" ht="31.2" customHeight="1" x14ac:dyDescent="0.25">
      <c r="A153" s="169"/>
      <c r="B153" s="130" t="s">
        <v>37</v>
      </c>
      <c r="C153" s="130">
        <v>31</v>
      </c>
      <c r="D153" s="143">
        <v>240040580000</v>
      </c>
      <c r="E153" s="141">
        <v>2.589</v>
      </c>
    </row>
    <row r="154" spans="1:7" ht="31.2" customHeight="1" x14ac:dyDescent="0.25">
      <c r="A154" s="169"/>
      <c r="B154" s="130" t="s">
        <v>37</v>
      </c>
      <c r="C154" s="130">
        <v>32</v>
      </c>
      <c r="D154" s="143">
        <v>240040640000</v>
      </c>
      <c r="E154" s="141">
        <v>0.55100000000000005</v>
      </c>
    </row>
    <row r="155" spans="1:7" ht="31.2" customHeight="1" x14ac:dyDescent="0.25">
      <c r="A155" s="170"/>
      <c r="B155" s="130" t="s">
        <v>37</v>
      </c>
      <c r="C155" s="130">
        <v>36</v>
      </c>
      <c r="D155" s="143">
        <v>240040540000</v>
      </c>
      <c r="E155" s="141">
        <v>0.20699999999999999</v>
      </c>
    </row>
    <row r="156" spans="1:7" x14ac:dyDescent="0.25">
      <c r="A156" s="166" t="s">
        <v>337</v>
      </c>
      <c r="B156" s="130" t="s">
        <v>37</v>
      </c>
      <c r="C156" s="138">
        <v>8</v>
      </c>
      <c r="D156" s="139" t="s">
        <v>426</v>
      </c>
      <c r="E156" s="141">
        <v>3.1930000000000001</v>
      </c>
    </row>
    <row r="157" spans="1:7" x14ac:dyDescent="0.25">
      <c r="A157" s="171"/>
      <c r="B157" s="130" t="s">
        <v>37</v>
      </c>
      <c r="C157" s="138">
        <v>9</v>
      </c>
      <c r="D157" s="139" t="s">
        <v>427</v>
      </c>
      <c r="E157" s="141">
        <v>20.492999999999999</v>
      </c>
    </row>
    <row r="158" spans="1:7" x14ac:dyDescent="0.25">
      <c r="A158" s="167"/>
      <c r="B158" s="130" t="s">
        <v>37</v>
      </c>
      <c r="C158" s="138">
        <v>10</v>
      </c>
      <c r="D158" s="139" t="s">
        <v>428</v>
      </c>
      <c r="E158" s="141">
        <v>1.1499999999999999</v>
      </c>
      <c r="F158" s="145"/>
    </row>
    <row r="159" spans="1:7" x14ac:dyDescent="0.25">
      <c r="A159" s="142" t="s">
        <v>328</v>
      </c>
      <c r="B159" s="135"/>
      <c r="C159" s="135"/>
      <c r="D159" s="136"/>
      <c r="E159" s="137"/>
    </row>
    <row r="160" spans="1:7" x14ac:dyDescent="0.25">
      <c r="A160" s="125"/>
      <c r="F160" s="125"/>
      <c r="G160" s="125"/>
    </row>
    <row r="161" spans="1:5" x14ac:dyDescent="0.25">
      <c r="A161" s="160" t="s">
        <v>324</v>
      </c>
      <c r="B161" s="160"/>
      <c r="C161" s="160"/>
      <c r="D161" s="160"/>
      <c r="E161" s="160"/>
    </row>
    <row r="162" spans="1:5" ht="31.2" x14ac:dyDescent="0.25">
      <c r="A162" s="126" t="s">
        <v>323</v>
      </c>
      <c r="B162" s="127" t="s">
        <v>8</v>
      </c>
      <c r="C162" s="127" t="s">
        <v>5</v>
      </c>
      <c r="D162" s="128" t="s">
        <v>321</v>
      </c>
      <c r="E162" s="129" t="s">
        <v>320</v>
      </c>
    </row>
    <row r="163" spans="1:5" x14ac:dyDescent="0.25">
      <c r="A163" s="161" t="s">
        <v>53</v>
      </c>
      <c r="B163" s="134" t="s">
        <v>37</v>
      </c>
      <c r="C163" s="138">
        <v>1</v>
      </c>
      <c r="D163" s="139" t="s">
        <v>419</v>
      </c>
      <c r="E163" s="165">
        <v>19.131</v>
      </c>
    </row>
    <row r="164" spans="1:5" x14ac:dyDescent="0.25">
      <c r="A164" s="162"/>
      <c r="B164" s="134" t="s">
        <v>37</v>
      </c>
      <c r="C164" s="138">
        <v>2</v>
      </c>
      <c r="D164" s="139" t="s">
        <v>420</v>
      </c>
      <c r="E164" s="165">
        <v>1.2969999999999999</v>
      </c>
    </row>
    <row r="165" spans="1:5" x14ac:dyDescent="0.25">
      <c r="A165" s="162"/>
      <c r="B165" s="134" t="s">
        <v>37</v>
      </c>
      <c r="C165" s="138">
        <v>3</v>
      </c>
      <c r="D165" s="139" t="s">
        <v>421</v>
      </c>
      <c r="E165" s="165">
        <v>1.9179999999999999</v>
      </c>
    </row>
    <row r="166" spans="1:5" x14ac:dyDescent="0.25">
      <c r="A166" s="162"/>
      <c r="B166" s="134" t="s">
        <v>37</v>
      </c>
      <c r="C166" s="138">
        <v>4</v>
      </c>
      <c r="D166" s="139" t="s">
        <v>422</v>
      </c>
      <c r="E166" s="165">
        <v>1.65767</v>
      </c>
    </row>
    <row r="167" spans="1:5" x14ac:dyDescent="0.25">
      <c r="A167" s="162"/>
      <c r="B167" s="134" t="s">
        <v>37</v>
      </c>
      <c r="C167" s="138">
        <v>4</v>
      </c>
      <c r="D167" s="139" t="s">
        <v>422</v>
      </c>
      <c r="E167" s="165">
        <v>0.33233000000000001</v>
      </c>
    </row>
    <row r="168" spans="1:5" x14ac:dyDescent="0.25">
      <c r="A168" s="162"/>
      <c r="B168" s="134" t="s">
        <v>37</v>
      </c>
      <c r="C168" s="138">
        <v>5</v>
      </c>
      <c r="D168" s="139" t="s">
        <v>423</v>
      </c>
      <c r="E168" s="165">
        <v>6.8369999999999997</v>
      </c>
    </row>
    <row r="169" spans="1:5" x14ac:dyDescent="0.25">
      <c r="A169" s="162"/>
      <c r="B169" s="134" t="s">
        <v>37</v>
      </c>
      <c r="C169" s="138">
        <v>6</v>
      </c>
      <c r="D169" s="139" t="s">
        <v>424</v>
      </c>
      <c r="E169" s="165">
        <v>17.937999999999999</v>
      </c>
    </row>
    <row r="170" spans="1:5" x14ac:dyDescent="0.25">
      <c r="A170" s="162"/>
      <c r="B170" s="134" t="s">
        <v>37</v>
      </c>
      <c r="C170" s="138">
        <v>7</v>
      </c>
      <c r="D170" s="139" t="s">
        <v>425</v>
      </c>
      <c r="E170" s="165">
        <v>0.74199999999999999</v>
      </c>
    </row>
    <row r="171" spans="1:5" x14ac:dyDescent="0.25">
      <c r="A171" s="162"/>
      <c r="B171" s="134" t="s">
        <v>37</v>
      </c>
      <c r="C171" s="138">
        <v>8</v>
      </c>
      <c r="D171" s="139" t="s">
        <v>426</v>
      </c>
      <c r="E171" s="165">
        <v>3.1930000000000001</v>
      </c>
    </row>
    <row r="172" spans="1:5" x14ac:dyDescent="0.25">
      <c r="A172" s="162"/>
      <c r="B172" s="134" t="s">
        <v>37</v>
      </c>
      <c r="C172" s="138">
        <v>9</v>
      </c>
      <c r="D172" s="139" t="s">
        <v>427</v>
      </c>
      <c r="E172" s="165">
        <v>20.492999999999999</v>
      </c>
    </row>
    <row r="173" spans="1:5" x14ac:dyDescent="0.25">
      <c r="A173" s="162"/>
      <c r="B173" s="134" t="s">
        <v>37</v>
      </c>
      <c r="C173" s="138">
        <v>10</v>
      </c>
      <c r="D173" s="139" t="s">
        <v>428</v>
      </c>
      <c r="E173" s="165">
        <v>1.1499999999999999</v>
      </c>
    </row>
    <row r="174" spans="1:5" x14ac:dyDescent="0.25">
      <c r="A174" s="162"/>
      <c r="B174" s="134" t="s">
        <v>37</v>
      </c>
      <c r="C174" s="138">
        <v>11</v>
      </c>
      <c r="D174" s="139" t="s">
        <v>429</v>
      </c>
      <c r="E174" s="165">
        <v>3.3740000000000001</v>
      </c>
    </row>
    <row r="175" spans="1:5" x14ac:dyDescent="0.25">
      <c r="A175" s="162"/>
      <c r="B175" s="134" t="s">
        <v>37</v>
      </c>
      <c r="C175" s="138">
        <v>12</v>
      </c>
      <c r="D175" s="139">
        <v>240040490000</v>
      </c>
      <c r="E175" s="165">
        <v>3.8719999999999999</v>
      </c>
    </row>
    <row r="176" spans="1:5" x14ac:dyDescent="0.25">
      <c r="A176" s="162"/>
      <c r="B176" s="134" t="s">
        <v>37</v>
      </c>
      <c r="C176" s="138">
        <v>13</v>
      </c>
      <c r="D176" s="139">
        <v>240040340000</v>
      </c>
      <c r="E176" s="165">
        <v>0.92</v>
      </c>
    </row>
    <row r="177" spans="1:5" x14ac:dyDescent="0.25">
      <c r="A177" s="162"/>
      <c r="B177" s="134" t="s">
        <v>37</v>
      </c>
      <c r="C177" s="138">
        <v>15</v>
      </c>
      <c r="D177" s="139">
        <v>240040250000</v>
      </c>
      <c r="E177" s="165">
        <v>6.21</v>
      </c>
    </row>
    <row r="178" spans="1:5" x14ac:dyDescent="0.25">
      <c r="A178" s="162"/>
      <c r="B178" s="134" t="s">
        <v>37</v>
      </c>
      <c r="C178" s="138">
        <v>16</v>
      </c>
      <c r="D178" s="139">
        <v>240040100000</v>
      </c>
      <c r="E178" s="165">
        <v>7.5739999999999998</v>
      </c>
    </row>
    <row r="179" spans="1:5" x14ac:dyDescent="0.25">
      <c r="A179" s="162"/>
      <c r="B179" s="134" t="s">
        <v>37</v>
      </c>
      <c r="C179" s="138">
        <v>17</v>
      </c>
      <c r="D179" s="139">
        <v>240040470000</v>
      </c>
      <c r="E179" s="165">
        <v>0.41</v>
      </c>
    </row>
    <row r="180" spans="1:5" x14ac:dyDescent="0.25">
      <c r="A180" s="162"/>
      <c r="B180" s="134" t="s">
        <v>37</v>
      </c>
      <c r="C180" s="138">
        <v>18</v>
      </c>
      <c r="D180" s="139">
        <v>240040220000</v>
      </c>
      <c r="E180" s="165">
        <v>0.46</v>
      </c>
    </row>
    <row r="181" spans="1:5" x14ac:dyDescent="0.25">
      <c r="A181" s="162"/>
      <c r="B181" s="134" t="s">
        <v>37</v>
      </c>
      <c r="C181" s="138">
        <v>19</v>
      </c>
      <c r="D181" s="139">
        <v>240340060000</v>
      </c>
      <c r="E181" s="165">
        <v>0.48</v>
      </c>
    </row>
    <row r="182" spans="1:5" x14ac:dyDescent="0.25">
      <c r="A182" s="162"/>
      <c r="B182" s="134" t="s">
        <v>37</v>
      </c>
      <c r="C182" s="138">
        <v>20</v>
      </c>
      <c r="D182" s="139">
        <v>240340050000</v>
      </c>
      <c r="E182" s="165">
        <v>0.48</v>
      </c>
    </row>
    <row r="183" spans="1:5" x14ac:dyDescent="0.25">
      <c r="A183" s="162"/>
      <c r="B183" s="134" t="s">
        <v>37</v>
      </c>
      <c r="C183" s="130">
        <v>21</v>
      </c>
      <c r="D183" s="143">
        <v>240040380000</v>
      </c>
      <c r="E183" s="165">
        <v>0.01</v>
      </c>
    </row>
    <row r="184" spans="1:5" x14ac:dyDescent="0.25">
      <c r="A184" s="162"/>
      <c r="B184" s="134" t="s">
        <v>37</v>
      </c>
      <c r="C184" s="130">
        <v>22</v>
      </c>
      <c r="D184" s="143">
        <v>240040480000</v>
      </c>
      <c r="E184" s="165">
        <v>0.23100000000000001</v>
      </c>
    </row>
    <row r="185" spans="1:5" x14ac:dyDescent="0.25">
      <c r="A185" s="162"/>
      <c r="B185" s="134" t="s">
        <v>37</v>
      </c>
      <c r="C185" s="130">
        <v>23</v>
      </c>
      <c r="D185" s="143">
        <v>240340040000</v>
      </c>
      <c r="E185" s="165">
        <v>0.48599999999999999</v>
      </c>
    </row>
    <row r="186" spans="1:5" x14ac:dyDescent="0.25">
      <c r="A186" s="162"/>
      <c r="B186" s="134" t="s">
        <v>37</v>
      </c>
      <c r="C186" s="130" t="s">
        <v>417</v>
      </c>
      <c r="D186" s="143">
        <v>240040110000</v>
      </c>
      <c r="E186" s="165">
        <v>0.93869999999999998</v>
      </c>
    </row>
    <row r="187" spans="1:5" x14ac:dyDescent="0.25">
      <c r="A187" s="162"/>
      <c r="B187" s="134" t="s">
        <v>37</v>
      </c>
      <c r="C187" s="130" t="s">
        <v>417</v>
      </c>
      <c r="D187" s="143">
        <v>240040110000</v>
      </c>
      <c r="E187" s="165">
        <v>0.93869999999999998</v>
      </c>
    </row>
    <row r="188" spans="1:5" x14ac:dyDescent="0.25">
      <c r="A188" s="162"/>
      <c r="B188" s="134" t="s">
        <v>37</v>
      </c>
      <c r="C188" s="130" t="s">
        <v>417</v>
      </c>
      <c r="D188" s="143">
        <v>240040110000</v>
      </c>
      <c r="E188" s="165">
        <v>0.93869999999999998</v>
      </c>
    </row>
    <row r="189" spans="1:5" x14ac:dyDescent="0.25">
      <c r="A189" s="162"/>
      <c r="B189" s="134" t="s">
        <v>37</v>
      </c>
      <c r="C189" s="130" t="s">
        <v>418</v>
      </c>
      <c r="D189" s="143">
        <v>240040110000</v>
      </c>
      <c r="E189" s="165">
        <v>15.467000000000001</v>
      </c>
    </row>
    <row r="190" spans="1:5" x14ac:dyDescent="0.25">
      <c r="A190" s="162"/>
      <c r="B190" s="134" t="s">
        <v>37</v>
      </c>
      <c r="C190" s="130">
        <v>30</v>
      </c>
      <c r="D190" s="143">
        <v>240040060000</v>
      </c>
      <c r="E190" s="165">
        <v>18.009499999999999</v>
      </c>
    </row>
    <row r="191" spans="1:5" x14ac:dyDescent="0.25">
      <c r="A191" s="162"/>
      <c r="B191" s="134" t="s">
        <v>37</v>
      </c>
      <c r="C191" s="130">
        <v>30</v>
      </c>
      <c r="D191" s="143">
        <v>240040060000</v>
      </c>
      <c r="E191" s="165">
        <v>7.8791562499999994</v>
      </c>
    </row>
    <row r="192" spans="1:5" x14ac:dyDescent="0.25">
      <c r="A192" s="162"/>
      <c r="B192" s="134" t="s">
        <v>37</v>
      </c>
      <c r="C192" s="130">
        <v>30</v>
      </c>
      <c r="D192" s="143">
        <v>240040060000</v>
      </c>
      <c r="E192" s="165">
        <v>4.5023749999999998</v>
      </c>
    </row>
    <row r="193" spans="1:5" x14ac:dyDescent="0.25">
      <c r="A193" s="162"/>
      <c r="B193" s="134" t="s">
        <v>37</v>
      </c>
      <c r="C193" s="130">
        <v>30</v>
      </c>
      <c r="D193" s="143">
        <v>240040060000</v>
      </c>
      <c r="E193" s="165">
        <v>3.3767812499999996</v>
      </c>
    </row>
    <row r="194" spans="1:5" x14ac:dyDescent="0.25">
      <c r="A194" s="162"/>
      <c r="B194" s="134" t="s">
        <v>37</v>
      </c>
      <c r="C194" s="130">
        <v>30</v>
      </c>
      <c r="D194" s="143">
        <v>240040060000</v>
      </c>
      <c r="E194" s="165">
        <v>1.1255937499999999</v>
      </c>
    </row>
    <row r="195" spans="1:5" x14ac:dyDescent="0.25">
      <c r="A195" s="162"/>
      <c r="B195" s="134" t="s">
        <v>37</v>
      </c>
      <c r="C195" s="130">
        <v>30</v>
      </c>
      <c r="D195" s="143">
        <v>240040060000</v>
      </c>
      <c r="E195" s="165">
        <v>1.1255937499999999</v>
      </c>
    </row>
    <row r="196" spans="1:5" x14ac:dyDescent="0.25">
      <c r="A196" s="162"/>
      <c r="B196" s="134" t="s">
        <v>37</v>
      </c>
      <c r="C196" s="130">
        <v>31</v>
      </c>
      <c r="D196" s="143">
        <v>240040580000</v>
      </c>
      <c r="E196" s="165">
        <v>2.589</v>
      </c>
    </row>
    <row r="197" spans="1:5" x14ac:dyDescent="0.25">
      <c r="A197" s="162"/>
      <c r="B197" s="134" t="s">
        <v>37</v>
      </c>
      <c r="C197" s="130">
        <v>31</v>
      </c>
      <c r="D197" s="143">
        <v>240040580000</v>
      </c>
      <c r="E197" s="165">
        <v>1.1326875000000001</v>
      </c>
    </row>
    <row r="198" spans="1:5" x14ac:dyDescent="0.25">
      <c r="A198" s="162"/>
      <c r="B198" s="134" t="s">
        <v>37</v>
      </c>
      <c r="C198" s="130">
        <v>31</v>
      </c>
      <c r="D198" s="143">
        <v>240040580000</v>
      </c>
      <c r="E198" s="165">
        <v>0.64724999999999999</v>
      </c>
    </row>
    <row r="199" spans="1:5" x14ac:dyDescent="0.25">
      <c r="A199" s="162"/>
      <c r="B199" s="134" t="s">
        <v>37</v>
      </c>
      <c r="C199" s="130">
        <v>31</v>
      </c>
      <c r="D199" s="143">
        <v>240040580000</v>
      </c>
      <c r="E199" s="165">
        <v>0.48543749999999997</v>
      </c>
    </row>
    <row r="200" spans="1:5" x14ac:dyDescent="0.25">
      <c r="A200" s="162"/>
      <c r="B200" s="134" t="s">
        <v>37</v>
      </c>
      <c r="C200" s="130">
        <v>31</v>
      </c>
      <c r="D200" s="143">
        <v>240040580000</v>
      </c>
      <c r="E200" s="165">
        <v>0.1618125</v>
      </c>
    </row>
    <row r="201" spans="1:5" x14ac:dyDescent="0.25">
      <c r="A201" s="162"/>
      <c r="B201" s="134" t="s">
        <v>37</v>
      </c>
      <c r="C201" s="130">
        <v>31</v>
      </c>
      <c r="D201" s="143">
        <v>240040580000</v>
      </c>
      <c r="E201" s="165">
        <v>0.1618125</v>
      </c>
    </row>
    <row r="202" spans="1:5" x14ac:dyDescent="0.25">
      <c r="A202" s="162"/>
      <c r="B202" s="134" t="s">
        <v>37</v>
      </c>
      <c r="C202" s="130">
        <v>32</v>
      </c>
      <c r="D202" s="143">
        <v>240040640000</v>
      </c>
      <c r="E202" s="165">
        <v>0.55100000000000005</v>
      </c>
    </row>
    <row r="203" spans="1:5" x14ac:dyDescent="0.25">
      <c r="A203" s="162"/>
      <c r="B203" s="134" t="s">
        <v>37</v>
      </c>
      <c r="C203" s="130">
        <v>32</v>
      </c>
      <c r="D203" s="143">
        <v>240040640000</v>
      </c>
      <c r="E203" s="165">
        <v>0.24106250000000001</v>
      </c>
    </row>
    <row r="204" spans="1:5" x14ac:dyDescent="0.25">
      <c r="A204" s="162"/>
      <c r="B204" s="134" t="s">
        <v>37</v>
      </c>
      <c r="C204" s="130">
        <v>32</v>
      </c>
      <c r="D204" s="143">
        <v>240040640000</v>
      </c>
      <c r="E204" s="165">
        <v>0.13775000000000001</v>
      </c>
    </row>
    <row r="205" spans="1:5" x14ac:dyDescent="0.25">
      <c r="A205" s="162"/>
      <c r="B205" s="134" t="s">
        <v>37</v>
      </c>
      <c r="C205" s="130">
        <v>32</v>
      </c>
      <c r="D205" s="143">
        <v>240040640000</v>
      </c>
      <c r="E205" s="165">
        <v>0.1033125</v>
      </c>
    </row>
    <row r="206" spans="1:5" x14ac:dyDescent="0.25">
      <c r="A206" s="162"/>
      <c r="B206" s="134" t="s">
        <v>37</v>
      </c>
      <c r="C206" s="130">
        <v>32</v>
      </c>
      <c r="D206" s="143">
        <v>240040640000</v>
      </c>
      <c r="E206" s="165">
        <v>3.4437500000000003E-2</v>
      </c>
    </row>
    <row r="207" spans="1:5" x14ac:dyDescent="0.25">
      <c r="A207" s="162"/>
      <c r="B207" s="134" t="s">
        <v>37</v>
      </c>
      <c r="C207" s="130">
        <v>32</v>
      </c>
      <c r="D207" s="143">
        <v>240040640000</v>
      </c>
      <c r="E207" s="165">
        <v>3.4437500000000003E-2</v>
      </c>
    </row>
    <row r="208" spans="1:5" x14ac:dyDescent="0.25">
      <c r="A208" s="162"/>
      <c r="B208" s="134" t="s">
        <v>37</v>
      </c>
      <c r="C208" s="130">
        <v>33</v>
      </c>
      <c r="D208" s="143">
        <v>240040390000</v>
      </c>
      <c r="E208" s="165">
        <v>1.0740000000000001</v>
      </c>
    </row>
    <row r="209" spans="1:5" x14ac:dyDescent="0.25">
      <c r="A209" s="162"/>
      <c r="B209" s="134" t="s">
        <v>37</v>
      </c>
      <c r="C209" s="130">
        <v>34</v>
      </c>
      <c r="D209" s="143">
        <v>240040090000</v>
      </c>
      <c r="E209" s="165">
        <v>3.4740000000000002</v>
      </c>
    </row>
    <row r="210" spans="1:5" x14ac:dyDescent="0.25">
      <c r="A210" s="162"/>
      <c r="B210" s="134" t="s">
        <v>37</v>
      </c>
      <c r="C210" s="130">
        <v>35</v>
      </c>
      <c r="D210" s="143">
        <v>240040430000</v>
      </c>
      <c r="E210" s="165">
        <v>1.8812499999999999E-2</v>
      </c>
    </row>
    <row r="211" spans="1:5" x14ac:dyDescent="0.25">
      <c r="A211" s="162"/>
      <c r="B211" s="134" t="s">
        <v>37</v>
      </c>
      <c r="C211" s="130">
        <v>35</v>
      </c>
      <c r="D211" s="143">
        <v>240040430000</v>
      </c>
      <c r="E211" s="165">
        <v>1.0749999999999999E-2</v>
      </c>
    </row>
    <row r="212" spans="1:5" x14ac:dyDescent="0.25">
      <c r="A212" s="162"/>
      <c r="B212" s="134" t="s">
        <v>37</v>
      </c>
      <c r="C212" s="130">
        <v>35</v>
      </c>
      <c r="D212" s="143">
        <v>240040430000</v>
      </c>
      <c r="E212" s="165">
        <v>8.0625000000000002E-3</v>
      </c>
    </row>
    <row r="213" spans="1:5" x14ac:dyDescent="0.25">
      <c r="A213" s="162"/>
      <c r="B213" s="134" t="s">
        <v>37</v>
      </c>
      <c r="C213" s="130">
        <v>35</v>
      </c>
      <c r="D213" s="143">
        <v>240040430000</v>
      </c>
      <c r="E213" s="165">
        <v>2.6874999999999998E-3</v>
      </c>
    </row>
    <row r="214" spans="1:5" x14ac:dyDescent="0.25">
      <c r="A214" s="162"/>
      <c r="B214" s="134" t="s">
        <v>37</v>
      </c>
      <c r="C214" s="130">
        <v>35</v>
      </c>
      <c r="D214" s="143">
        <v>240040430000</v>
      </c>
      <c r="E214" s="165">
        <v>2.6874999999999998E-3</v>
      </c>
    </row>
    <row r="215" spans="1:5" x14ac:dyDescent="0.25">
      <c r="A215" s="162"/>
      <c r="B215" s="134" t="s">
        <v>37</v>
      </c>
      <c r="C215" s="130">
        <v>36</v>
      </c>
      <c r="D215" s="143">
        <v>240040540000</v>
      </c>
      <c r="E215" s="165">
        <v>0.20699999999999999</v>
      </c>
    </row>
    <row r="216" spans="1:5" x14ac:dyDescent="0.25">
      <c r="A216" s="162"/>
      <c r="B216" s="134" t="s">
        <v>37</v>
      </c>
      <c r="C216" s="130">
        <v>37</v>
      </c>
      <c r="D216" s="143">
        <v>240040570000</v>
      </c>
      <c r="E216" s="165">
        <v>0.28100000000000003</v>
      </c>
    </row>
    <row r="217" spans="1:5" x14ac:dyDescent="0.25">
      <c r="A217" s="162"/>
      <c r="B217" s="134" t="s">
        <v>37</v>
      </c>
      <c r="C217" s="130">
        <v>38</v>
      </c>
      <c r="D217" s="143">
        <v>240040150000</v>
      </c>
      <c r="E217" s="165">
        <v>7.3630000000000004</v>
      </c>
    </row>
    <row r="218" spans="1:5" x14ac:dyDescent="0.25">
      <c r="A218" s="162"/>
      <c r="B218" s="134" t="s">
        <v>37</v>
      </c>
      <c r="C218" s="130">
        <v>39</v>
      </c>
      <c r="D218" s="143">
        <v>240040040000</v>
      </c>
      <c r="E218" s="165">
        <v>9.9570833333333351</v>
      </c>
    </row>
    <row r="219" spans="1:5" x14ac:dyDescent="0.25">
      <c r="A219" s="162"/>
      <c r="B219" s="134" t="s">
        <v>37</v>
      </c>
      <c r="C219" s="130">
        <v>40</v>
      </c>
      <c r="D219" s="143">
        <v>250050370000</v>
      </c>
      <c r="E219" s="165">
        <v>8.0000000000000002E-3</v>
      </c>
    </row>
    <row r="220" spans="1:5" x14ac:dyDescent="0.25">
      <c r="A220" s="162"/>
      <c r="B220" s="134" t="s">
        <v>37</v>
      </c>
      <c r="C220" s="130">
        <v>41</v>
      </c>
      <c r="D220" s="143">
        <v>240040120000</v>
      </c>
      <c r="E220" s="165">
        <v>17.6295</v>
      </c>
    </row>
    <row r="221" spans="1:5" x14ac:dyDescent="0.25">
      <c r="A221" s="162"/>
      <c r="B221" s="134" t="s">
        <v>37</v>
      </c>
      <c r="C221" s="130">
        <v>41</v>
      </c>
      <c r="D221" s="143">
        <v>240040120000</v>
      </c>
      <c r="E221" s="165">
        <v>8.8147500000000001</v>
      </c>
    </row>
    <row r="222" spans="1:5" x14ac:dyDescent="0.25">
      <c r="A222" s="162"/>
      <c r="B222" s="134" t="s">
        <v>37</v>
      </c>
      <c r="C222" s="130">
        <v>41</v>
      </c>
      <c r="D222" s="143">
        <v>240040120000</v>
      </c>
      <c r="E222" s="165">
        <v>4.407375</v>
      </c>
    </row>
    <row r="223" spans="1:5" x14ac:dyDescent="0.25">
      <c r="A223" s="162"/>
      <c r="B223" s="134" t="s">
        <v>37</v>
      </c>
      <c r="C223" s="130">
        <v>41</v>
      </c>
      <c r="D223" s="143">
        <v>240040120000</v>
      </c>
      <c r="E223" s="165">
        <v>4.407375</v>
      </c>
    </row>
    <row r="224" spans="1:5" x14ac:dyDescent="0.25">
      <c r="A224" s="162"/>
      <c r="B224" s="134" t="s">
        <v>37</v>
      </c>
      <c r="C224" s="130">
        <v>43</v>
      </c>
      <c r="D224" s="143">
        <v>240040070000</v>
      </c>
      <c r="E224" s="165">
        <v>11.573</v>
      </c>
    </row>
    <row r="225" spans="1:5" x14ac:dyDescent="0.25">
      <c r="A225" s="162"/>
      <c r="B225" s="134" t="s">
        <v>37</v>
      </c>
      <c r="C225" s="130">
        <v>44</v>
      </c>
      <c r="D225" s="143">
        <v>240110040000</v>
      </c>
      <c r="E225" s="165">
        <v>8.8610000000000007</v>
      </c>
    </row>
    <row r="226" spans="1:5" x14ac:dyDescent="0.25">
      <c r="A226" s="162"/>
      <c r="B226" s="134" t="s">
        <v>37</v>
      </c>
      <c r="C226" s="130">
        <v>45</v>
      </c>
      <c r="D226" s="143">
        <v>240110250000</v>
      </c>
      <c r="E226" s="165">
        <v>4.1680000000000001</v>
      </c>
    </row>
    <row r="227" spans="1:5" x14ac:dyDescent="0.25">
      <c r="A227" s="162"/>
      <c r="B227" s="134" t="s">
        <v>37</v>
      </c>
      <c r="C227" s="130">
        <v>46</v>
      </c>
      <c r="D227" s="143" t="s">
        <v>430</v>
      </c>
      <c r="E227" s="165">
        <v>14.7875</v>
      </c>
    </row>
    <row r="228" spans="1:5" x14ac:dyDescent="0.25">
      <c r="A228" s="162"/>
      <c r="B228" s="134" t="s">
        <v>37</v>
      </c>
      <c r="C228" s="130">
        <v>46</v>
      </c>
      <c r="D228" s="143" t="s">
        <v>430</v>
      </c>
      <c r="E228" s="165">
        <v>14.7875</v>
      </c>
    </row>
    <row r="229" spans="1:5" x14ac:dyDescent="0.25">
      <c r="A229" s="162"/>
      <c r="B229" s="134" t="s">
        <v>37</v>
      </c>
      <c r="C229" s="130">
        <v>49</v>
      </c>
      <c r="D229" s="143">
        <v>240110290000</v>
      </c>
      <c r="E229" s="165">
        <v>0.67349999999999999</v>
      </c>
    </row>
    <row r="230" spans="1:5" x14ac:dyDescent="0.25">
      <c r="A230" s="162"/>
      <c r="B230" s="134" t="s">
        <v>37</v>
      </c>
      <c r="C230" s="130">
        <v>49</v>
      </c>
      <c r="D230" s="143">
        <v>240110290000</v>
      </c>
      <c r="E230" s="165">
        <v>0.67349999999999999</v>
      </c>
    </row>
    <row r="231" spans="1:5" x14ac:dyDescent="0.25">
      <c r="A231" s="162"/>
      <c r="B231" s="134" t="s">
        <v>37</v>
      </c>
      <c r="C231" s="130">
        <v>50</v>
      </c>
      <c r="D231" s="143">
        <v>240100250000</v>
      </c>
      <c r="E231" s="165">
        <v>1.4984999999999999</v>
      </c>
    </row>
    <row r="232" spans="1:5" x14ac:dyDescent="0.25">
      <c r="A232" s="162"/>
      <c r="B232" s="134" t="s">
        <v>37</v>
      </c>
      <c r="C232" s="130">
        <v>50</v>
      </c>
      <c r="D232" s="143">
        <v>240100250000</v>
      </c>
      <c r="E232" s="165">
        <v>1.4984999999999999</v>
      </c>
    </row>
    <row r="233" spans="1:5" x14ac:dyDescent="0.25">
      <c r="A233" s="162"/>
      <c r="B233" s="134" t="s">
        <v>37</v>
      </c>
      <c r="C233" s="130">
        <v>51</v>
      </c>
      <c r="D233" s="143">
        <v>240100160000</v>
      </c>
      <c r="E233" s="165">
        <v>17.608499999999999</v>
      </c>
    </row>
    <row r="234" spans="1:5" x14ac:dyDescent="0.25">
      <c r="A234" s="162"/>
      <c r="B234" s="134" t="s">
        <v>37</v>
      </c>
      <c r="C234" s="130">
        <v>51</v>
      </c>
      <c r="D234" s="143">
        <v>240100160000</v>
      </c>
      <c r="E234" s="131">
        <v>17.608499999999999</v>
      </c>
    </row>
    <row r="235" spans="1:5" x14ac:dyDescent="0.25">
      <c r="A235" s="162"/>
      <c r="B235" s="134" t="s">
        <v>37</v>
      </c>
      <c r="C235" s="130">
        <v>52</v>
      </c>
      <c r="D235" s="143">
        <v>240100050000</v>
      </c>
      <c r="E235" s="165">
        <v>3.2244999999999999</v>
      </c>
    </row>
    <row r="236" spans="1:5" x14ac:dyDescent="0.25">
      <c r="A236" s="162"/>
      <c r="B236" s="134" t="s">
        <v>37</v>
      </c>
      <c r="C236" s="130">
        <v>52</v>
      </c>
      <c r="D236" s="143">
        <v>240100050000</v>
      </c>
      <c r="E236" s="165">
        <v>1.0748333333333333</v>
      </c>
    </row>
    <row r="237" spans="1:5" x14ac:dyDescent="0.25">
      <c r="A237" s="162"/>
      <c r="B237" s="134" t="s">
        <v>37</v>
      </c>
      <c r="C237" s="130">
        <v>52</v>
      </c>
      <c r="D237" s="143">
        <v>240100050000</v>
      </c>
      <c r="E237" s="165">
        <v>0.26870833333333333</v>
      </c>
    </row>
    <row r="238" spans="1:5" x14ac:dyDescent="0.25">
      <c r="A238" s="162"/>
      <c r="B238" s="134" t="s">
        <v>37</v>
      </c>
      <c r="C238" s="130">
        <v>52</v>
      </c>
      <c r="D238" s="143">
        <v>240100050000</v>
      </c>
      <c r="E238" s="165">
        <v>6.7177083333333332E-2</v>
      </c>
    </row>
    <row r="239" spans="1:5" x14ac:dyDescent="0.25">
      <c r="A239" s="162"/>
      <c r="B239" s="134" t="s">
        <v>37</v>
      </c>
      <c r="C239" s="130">
        <v>52</v>
      </c>
      <c r="D239" s="143">
        <v>240100050000</v>
      </c>
      <c r="E239" s="165">
        <v>6.7177083333333332E-2</v>
      </c>
    </row>
    <row r="240" spans="1:5" x14ac:dyDescent="0.25">
      <c r="A240" s="162"/>
      <c r="B240" s="134" t="s">
        <v>37</v>
      </c>
      <c r="C240" s="130">
        <v>52</v>
      </c>
      <c r="D240" s="143">
        <v>240100050000</v>
      </c>
      <c r="E240" s="165">
        <v>6.7177083333333332E-2</v>
      </c>
    </row>
    <row r="241" spans="1:6" x14ac:dyDescent="0.25">
      <c r="A241" s="162"/>
      <c r="B241" s="134" t="s">
        <v>37</v>
      </c>
      <c r="C241" s="130">
        <v>52</v>
      </c>
      <c r="D241" s="143">
        <v>240100050000</v>
      </c>
      <c r="E241" s="165">
        <v>6.7177083333333332E-2</v>
      </c>
    </row>
    <row r="242" spans="1:6" x14ac:dyDescent="0.25">
      <c r="A242" s="162"/>
      <c r="B242" s="134" t="s">
        <v>37</v>
      </c>
      <c r="C242" s="130">
        <v>52</v>
      </c>
      <c r="D242" s="143">
        <v>240100050000</v>
      </c>
      <c r="E242" s="165">
        <v>0.13435416666666666</v>
      </c>
    </row>
    <row r="243" spans="1:6" x14ac:dyDescent="0.25">
      <c r="A243" s="162"/>
      <c r="B243" s="134" t="s">
        <v>37</v>
      </c>
      <c r="C243" s="130">
        <v>52</v>
      </c>
      <c r="D243" s="143">
        <v>240100050000</v>
      </c>
      <c r="E243" s="165">
        <v>0.13435416666666666</v>
      </c>
    </row>
    <row r="244" spans="1:6" x14ac:dyDescent="0.25">
      <c r="A244" s="162"/>
      <c r="B244" s="134" t="s">
        <v>37</v>
      </c>
      <c r="C244" s="130">
        <v>52</v>
      </c>
      <c r="D244" s="143">
        <v>240100050000</v>
      </c>
      <c r="E244" s="165">
        <v>1.0748333333333333</v>
      </c>
    </row>
    <row r="245" spans="1:6" x14ac:dyDescent="0.25">
      <c r="A245" s="162"/>
      <c r="B245" s="134" t="s">
        <v>37</v>
      </c>
      <c r="C245" s="130">
        <v>52</v>
      </c>
      <c r="D245" s="143">
        <v>240100050000</v>
      </c>
      <c r="E245" s="165">
        <v>1.0748333333333333</v>
      </c>
    </row>
    <row r="246" spans="1:6" x14ac:dyDescent="0.25">
      <c r="A246" s="162"/>
      <c r="B246" s="134" t="s">
        <v>37</v>
      </c>
      <c r="C246" s="130">
        <v>52</v>
      </c>
      <c r="D246" s="143">
        <v>240100050000</v>
      </c>
      <c r="E246" s="165">
        <v>1.0748333333333333</v>
      </c>
    </row>
    <row r="247" spans="1:6" x14ac:dyDescent="0.25">
      <c r="A247" s="162"/>
      <c r="B247" s="134" t="s">
        <v>37</v>
      </c>
      <c r="C247" s="130">
        <v>54</v>
      </c>
      <c r="D247" s="143">
        <v>240100010000</v>
      </c>
      <c r="E247" s="165">
        <v>2.6495000000000002</v>
      </c>
    </row>
    <row r="248" spans="1:6" x14ac:dyDescent="0.25">
      <c r="A248" s="162"/>
      <c r="B248" s="134" t="s">
        <v>37</v>
      </c>
      <c r="C248" s="130">
        <v>54</v>
      </c>
      <c r="D248" s="143">
        <v>240100010000</v>
      </c>
      <c r="E248" s="165">
        <v>0.22473437499999999</v>
      </c>
    </row>
    <row r="249" spans="1:6" x14ac:dyDescent="0.25">
      <c r="A249" s="162"/>
      <c r="B249" s="134" t="s">
        <v>37</v>
      </c>
      <c r="C249" s="130">
        <v>54</v>
      </c>
      <c r="D249" s="143">
        <v>240100010000</v>
      </c>
      <c r="E249" s="165">
        <v>0.22473437499999999</v>
      </c>
    </row>
    <row r="250" spans="1:6" x14ac:dyDescent="0.25">
      <c r="A250" s="162"/>
      <c r="B250" s="134" t="s">
        <v>37</v>
      </c>
      <c r="C250" s="130">
        <v>54</v>
      </c>
      <c r="D250" s="143">
        <v>240100010000</v>
      </c>
      <c r="E250" s="165">
        <v>0.44946874999999997</v>
      </c>
    </row>
    <row r="251" spans="1:6" x14ac:dyDescent="0.25">
      <c r="A251" s="162"/>
      <c r="B251" s="134" t="s">
        <v>37</v>
      </c>
      <c r="C251" s="130">
        <v>54</v>
      </c>
      <c r="D251" s="143">
        <v>240100010000</v>
      </c>
      <c r="E251" s="165">
        <v>0.201078125</v>
      </c>
    </row>
    <row r="252" spans="1:6" x14ac:dyDescent="0.25">
      <c r="A252" s="162"/>
      <c r="B252" s="134" t="s">
        <v>37</v>
      </c>
      <c r="C252" s="130">
        <v>54</v>
      </c>
      <c r="D252" s="143">
        <v>240100010000</v>
      </c>
      <c r="E252" s="165">
        <v>0.201078125</v>
      </c>
    </row>
    <row r="253" spans="1:6" x14ac:dyDescent="0.25">
      <c r="A253" s="162"/>
      <c r="B253" s="134" t="s">
        <v>37</v>
      </c>
      <c r="C253" s="130">
        <v>54</v>
      </c>
      <c r="D253" s="143">
        <v>240100010000</v>
      </c>
      <c r="E253" s="165">
        <v>0.201078125</v>
      </c>
    </row>
    <row r="254" spans="1:6" x14ac:dyDescent="0.25">
      <c r="A254" s="163"/>
      <c r="B254" s="134" t="s">
        <v>37</v>
      </c>
      <c r="C254" s="130">
        <v>54</v>
      </c>
      <c r="D254" s="143">
        <v>240100010000</v>
      </c>
      <c r="E254" s="165">
        <v>0.201078125</v>
      </c>
      <c r="F254" s="145"/>
    </row>
    <row r="255" spans="1:6" x14ac:dyDescent="0.25">
      <c r="A255" s="172" t="s">
        <v>432</v>
      </c>
      <c r="B255" s="134" t="s">
        <v>37</v>
      </c>
      <c r="C255" s="138">
        <v>53</v>
      </c>
      <c r="D255" s="143">
        <v>240100140000</v>
      </c>
      <c r="E255" s="165">
        <v>34.603999999999999</v>
      </c>
    </row>
    <row r="257" spans="1:5" x14ac:dyDescent="0.25">
      <c r="A257" s="160" t="s">
        <v>325</v>
      </c>
      <c r="B257" s="160"/>
      <c r="C257" s="160"/>
      <c r="D257" s="160"/>
      <c r="E257" s="160"/>
    </row>
    <row r="258" spans="1:5" ht="31.2" x14ac:dyDescent="0.25">
      <c r="A258" s="126" t="s">
        <v>323</v>
      </c>
      <c r="B258" s="127" t="s">
        <v>8</v>
      </c>
      <c r="C258" s="127" t="s">
        <v>5</v>
      </c>
      <c r="D258" s="128" t="s">
        <v>321</v>
      </c>
      <c r="E258" s="129" t="s">
        <v>320</v>
      </c>
    </row>
    <row r="259" spans="1:5" x14ac:dyDescent="0.25">
      <c r="A259" s="175" t="s">
        <v>433</v>
      </c>
      <c r="B259" s="164" t="s">
        <v>44</v>
      </c>
      <c r="C259" s="164" t="s">
        <v>417</v>
      </c>
      <c r="D259" s="140">
        <v>240040110000</v>
      </c>
      <c r="E259" s="131">
        <v>0.46867949999999997</v>
      </c>
    </row>
    <row r="260" spans="1:5" x14ac:dyDescent="0.25">
      <c r="A260" s="175" t="s">
        <v>355</v>
      </c>
      <c r="B260" s="164" t="s">
        <v>44</v>
      </c>
      <c r="C260" s="164" t="s">
        <v>417</v>
      </c>
      <c r="D260" s="140">
        <v>240040110000</v>
      </c>
      <c r="E260" s="134">
        <v>0.46867949999999997</v>
      </c>
    </row>
    <row r="261" spans="1:5" x14ac:dyDescent="0.25">
      <c r="A261" s="164" t="s">
        <v>434</v>
      </c>
      <c r="B261" s="164" t="s">
        <v>44</v>
      </c>
      <c r="C261" s="164" t="s">
        <v>417</v>
      </c>
      <c r="D261" s="173">
        <v>240040110000</v>
      </c>
      <c r="E261" s="134">
        <v>0.60344999999999993</v>
      </c>
    </row>
    <row r="262" spans="1:5" x14ac:dyDescent="0.25">
      <c r="A262" s="164" t="s">
        <v>435</v>
      </c>
      <c r="B262" s="164" t="s">
        <v>44</v>
      </c>
      <c r="C262" s="164" t="s">
        <v>417</v>
      </c>
      <c r="D262" s="173">
        <v>240040110000</v>
      </c>
      <c r="E262" s="134">
        <v>0.30172499999999997</v>
      </c>
    </row>
    <row r="263" spans="1:5" x14ac:dyDescent="0.25">
      <c r="A263" s="164" t="s">
        <v>436</v>
      </c>
      <c r="B263" s="164" t="s">
        <v>44</v>
      </c>
      <c r="C263" s="164" t="s">
        <v>417</v>
      </c>
      <c r="D263" s="173">
        <v>240040110000</v>
      </c>
      <c r="E263" s="134">
        <v>0.30172499999999997</v>
      </c>
    </row>
    <row r="264" spans="1:5" x14ac:dyDescent="0.25">
      <c r="A264" s="132" t="s">
        <v>437</v>
      </c>
      <c r="B264" s="132" t="s">
        <v>44</v>
      </c>
      <c r="C264" s="178">
        <v>52</v>
      </c>
      <c r="D264" s="174" t="s">
        <v>467</v>
      </c>
      <c r="E264" s="176">
        <v>12.898</v>
      </c>
    </row>
    <row r="265" spans="1:5" x14ac:dyDescent="0.25">
      <c r="A265" s="132" t="s">
        <v>438</v>
      </c>
      <c r="B265" s="132" t="s">
        <v>44</v>
      </c>
      <c r="C265" s="179"/>
      <c r="D265" s="174"/>
      <c r="E265" s="176"/>
    </row>
    <row r="266" spans="1:5" x14ac:dyDescent="0.25">
      <c r="A266" s="132" t="s">
        <v>439</v>
      </c>
      <c r="B266" s="132" t="s">
        <v>44</v>
      </c>
      <c r="C266" s="179"/>
      <c r="D266" s="174"/>
      <c r="E266" s="176"/>
    </row>
    <row r="267" spans="1:5" x14ac:dyDescent="0.25">
      <c r="A267" s="132" t="s">
        <v>440</v>
      </c>
      <c r="B267" s="132" t="s">
        <v>44</v>
      </c>
      <c r="C267" s="179"/>
      <c r="D267" s="174"/>
      <c r="E267" s="176"/>
    </row>
    <row r="268" spans="1:5" x14ac:dyDescent="0.25">
      <c r="A268" s="132" t="s">
        <v>441</v>
      </c>
      <c r="B268" s="132" t="s">
        <v>44</v>
      </c>
      <c r="C268" s="179"/>
      <c r="D268" s="174"/>
      <c r="E268" s="176"/>
    </row>
    <row r="269" spans="1:5" x14ac:dyDescent="0.25">
      <c r="A269" s="132" t="s">
        <v>442</v>
      </c>
      <c r="B269" s="132" t="s">
        <v>44</v>
      </c>
      <c r="C269" s="179"/>
      <c r="D269" s="174"/>
      <c r="E269" s="176"/>
    </row>
    <row r="270" spans="1:5" x14ac:dyDescent="0.25">
      <c r="A270" s="132" t="s">
        <v>443</v>
      </c>
      <c r="B270" s="132" t="s">
        <v>44</v>
      </c>
      <c r="C270" s="179"/>
      <c r="D270" s="174"/>
      <c r="E270" s="176"/>
    </row>
    <row r="271" spans="1:5" x14ac:dyDescent="0.25">
      <c r="A271" s="132" t="s">
        <v>444</v>
      </c>
      <c r="B271" s="132" t="s">
        <v>44</v>
      </c>
      <c r="C271" s="179"/>
      <c r="D271" s="174"/>
      <c r="E271" s="176"/>
    </row>
    <row r="272" spans="1:5" x14ac:dyDescent="0.25">
      <c r="A272" s="132" t="s">
        <v>445</v>
      </c>
      <c r="B272" s="132" t="s">
        <v>44</v>
      </c>
      <c r="C272" s="179"/>
      <c r="D272" s="174"/>
      <c r="E272" s="176"/>
    </row>
    <row r="273" spans="1:5" x14ac:dyDescent="0.25">
      <c r="A273" s="132" t="s">
        <v>446</v>
      </c>
      <c r="B273" s="132" t="s">
        <v>44</v>
      </c>
      <c r="C273" s="179"/>
      <c r="D273" s="174"/>
      <c r="E273" s="176"/>
    </row>
    <row r="274" spans="1:5" x14ac:dyDescent="0.25">
      <c r="A274" s="132" t="s">
        <v>447</v>
      </c>
      <c r="B274" s="132" t="s">
        <v>44</v>
      </c>
      <c r="C274" s="179"/>
      <c r="D274" s="174"/>
      <c r="E274" s="176"/>
    </row>
    <row r="275" spans="1:5" x14ac:dyDescent="0.25">
      <c r="A275" s="177" t="s">
        <v>448</v>
      </c>
      <c r="B275" s="132" t="s">
        <v>37</v>
      </c>
      <c r="C275" s="179"/>
      <c r="D275" s="174"/>
      <c r="E275" s="176"/>
    </row>
    <row r="276" spans="1:5" x14ac:dyDescent="0.25">
      <c r="A276" s="132" t="s">
        <v>449</v>
      </c>
      <c r="B276" s="132" t="s">
        <v>44</v>
      </c>
      <c r="C276" s="179"/>
      <c r="D276" s="174"/>
      <c r="E276" s="176"/>
    </row>
    <row r="277" spans="1:5" x14ac:dyDescent="0.25">
      <c r="A277" s="132" t="s">
        <v>450</v>
      </c>
      <c r="B277" s="132" t="s">
        <v>44</v>
      </c>
      <c r="C277" s="179"/>
      <c r="D277" s="174"/>
      <c r="E277" s="176"/>
    </row>
    <row r="278" spans="1:5" x14ac:dyDescent="0.25">
      <c r="A278" s="132" t="s">
        <v>451</v>
      </c>
      <c r="B278" s="132" t="s">
        <v>44</v>
      </c>
      <c r="C278" s="179"/>
      <c r="D278" s="174"/>
      <c r="E278" s="176"/>
    </row>
    <row r="279" spans="1:5" x14ac:dyDescent="0.25">
      <c r="A279" s="132" t="s">
        <v>452</v>
      </c>
      <c r="B279" s="132" t="s">
        <v>44</v>
      </c>
      <c r="C279" s="179"/>
      <c r="D279" s="174"/>
      <c r="E279" s="176"/>
    </row>
    <row r="280" spans="1:5" x14ac:dyDescent="0.25">
      <c r="A280" s="132" t="s">
        <v>453</v>
      </c>
      <c r="B280" s="132" t="s">
        <v>44</v>
      </c>
      <c r="C280" s="179"/>
      <c r="D280" s="174"/>
      <c r="E280" s="176"/>
    </row>
    <row r="281" spans="1:5" x14ac:dyDescent="0.25">
      <c r="A281" s="132" t="s">
        <v>454</v>
      </c>
      <c r="B281" s="132" t="s">
        <v>44</v>
      </c>
      <c r="C281" s="179"/>
      <c r="D281" s="174"/>
      <c r="E281" s="176"/>
    </row>
    <row r="282" spans="1:5" x14ac:dyDescent="0.25">
      <c r="A282" s="132" t="s">
        <v>455</v>
      </c>
      <c r="B282" s="132" t="s">
        <v>44</v>
      </c>
      <c r="C282" s="179"/>
      <c r="D282" s="174"/>
      <c r="E282" s="176"/>
    </row>
    <row r="283" spans="1:5" x14ac:dyDescent="0.25">
      <c r="A283" s="132" t="s">
        <v>456</v>
      </c>
      <c r="B283" s="132" t="s">
        <v>44</v>
      </c>
      <c r="C283" s="179"/>
      <c r="D283" s="174"/>
      <c r="E283" s="176"/>
    </row>
    <row r="284" spans="1:5" x14ac:dyDescent="0.25">
      <c r="A284" s="132" t="s">
        <v>457</v>
      </c>
      <c r="B284" s="132" t="s">
        <v>44</v>
      </c>
      <c r="C284" s="179"/>
      <c r="D284" s="174"/>
      <c r="E284" s="176"/>
    </row>
    <row r="285" spans="1:5" x14ac:dyDescent="0.25">
      <c r="A285" s="132" t="s">
        <v>458</v>
      </c>
      <c r="B285" s="132" t="s">
        <v>44</v>
      </c>
      <c r="C285" s="179"/>
      <c r="D285" s="174"/>
      <c r="E285" s="176"/>
    </row>
    <row r="286" spans="1:5" x14ac:dyDescent="0.25">
      <c r="A286" s="132" t="s">
        <v>459</v>
      </c>
      <c r="B286" s="132" t="s">
        <v>44</v>
      </c>
      <c r="C286" s="179"/>
      <c r="D286" s="174"/>
      <c r="E286" s="176"/>
    </row>
    <row r="287" spans="1:5" x14ac:dyDescent="0.25">
      <c r="A287" s="132" t="s">
        <v>460</v>
      </c>
      <c r="B287" s="132" t="s">
        <v>44</v>
      </c>
      <c r="C287" s="179"/>
      <c r="D287" s="174"/>
      <c r="E287" s="176"/>
    </row>
    <row r="288" spans="1:5" x14ac:dyDescent="0.25">
      <c r="A288" s="132" t="s">
        <v>461</v>
      </c>
      <c r="B288" s="132" t="s">
        <v>44</v>
      </c>
      <c r="C288" s="179"/>
      <c r="D288" s="174"/>
      <c r="E288" s="176"/>
    </row>
    <row r="289" spans="1:5" x14ac:dyDescent="0.25">
      <c r="A289" s="132" t="s">
        <v>462</v>
      </c>
      <c r="B289" s="132" t="s">
        <v>44</v>
      </c>
      <c r="C289" s="179"/>
      <c r="D289" s="174"/>
      <c r="E289" s="176"/>
    </row>
    <row r="290" spans="1:5" x14ac:dyDescent="0.25">
      <c r="A290" s="132" t="s">
        <v>463</v>
      </c>
      <c r="B290" s="132" t="s">
        <v>44</v>
      </c>
      <c r="C290" s="179"/>
      <c r="D290" s="174"/>
      <c r="E290" s="176"/>
    </row>
    <row r="291" spans="1:5" x14ac:dyDescent="0.25">
      <c r="A291" s="132" t="s">
        <v>464</v>
      </c>
      <c r="B291" s="132" t="s">
        <v>44</v>
      </c>
      <c r="C291" s="179"/>
      <c r="D291" s="174"/>
      <c r="E291" s="176"/>
    </row>
    <row r="292" spans="1:5" x14ac:dyDescent="0.25">
      <c r="A292" s="132" t="s">
        <v>465</v>
      </c>
      <c r="B292" s="132" t="s">
        <v>37</v>
      </c>
      <c r="C292" s="179"/>
      <c r="D292" s="174"/>
      <c r="E292" s="176"/>
    </row>
    <row r="293" spans="1:5" x14ac:dyDescent="0.25">
      <c r="A293" s="132" t="s">
        <v>466</v>
      </c>
      <c r="B293" s="132" t="s">
        <v>44</v>
      </c>
      <c r="C293" s="180"/>
      <c r="D293" s="174"/>
      <c r="E293" s="176"/>
    </row>
  </sheetData>
  <autoFilter ref="A3:E159" xr:uid="{00000000-0001-0000-0700-000000000000}">
    <sortState xmlns:xlrd2="http://schemas.microsoft.com/office/spreadsheetml/2017/richdata2" ref="A4:E159">
      <sortCondition ref="A3:A159"/>
    </sortState>
  </autoFilter>
  <customSheetViews>
    <customSheetView guid="{F569D80F-1BE5-4642-9477-0361736BFC4E}" filter="1" showAutoFilter="1">
      <pageMargins left="0.7" right="0.7" top="0.75" bottom="0.75" header="0.3" footer="0.3"/>
      <autoFilter ref="A1:AW64" xr:uid="{EF47134B-1B9E-470B-966D-E3A25C768FEE}"/>
    </customSheetView>
    <customSheetView guid="{77829B90-EEA1-4A35-8C73-FFDC7B2D470C}" filter="1" showAutoFilter="1">
      <pageMargins left="0.7" right="0.7" top="0.75" bottom="0.75" header="0.3" footer="0.3"/>
      <autoFilter ref="A1:AW64" xr:uid="{2F4B2215-8A48-49F4-84C7-37C327CF6370}"/>
    </customSheetView>
    <customSheetView guid="{A7166295-77B0-43DD-843D-B5216D03AA81}" filter="1" showAutoFilter="1">
      <pageMargins left="0.7" right="0.7" top="0.75" bottom="0.75" header="0.3" footer="0.3"/>
      <autoFilter ref="A1:AW64" xr:uid="{86F9DF4D-CA11-487C-A9E5-3A0EA76DF686}">
        <filterColumn colId="16">
          <filters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DA69FD05-830D-46E5-9AEA-507335A808A6}">
        <filterColumn colId="16">
          <filters>
            <filter val="NPRI"/>
            <filter val="N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U64" xr:uid="{35E3FD05-B90A-47D3-82F5-4483F59ABCFA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</customSheetViews>
  <mergeCells count="38">
    <mergeCell ref="A156:A158"/>
    <mergeCell ref="C264:C293"/>
    <mergeCell ref="D264:D293"/>
    <mergeCell ref="E264:E293"/>
    <mergeCell ref="A163:A254"/>
    <mergeCell ref="A128:A130"/>
    <mergeCell ref="A134:A135"/>
    <mergeCell ref="A142:A143"/>
    <mergeCell ref="A145:A148"/>
    <mergeCell ref="A150:A155"/>
    <mergeCell ref="A105:A106"/>
    <mergeCell ref="A107:A108"/>
    <mergeCell ref="A109:A113"/>
    <mergeCell ref="A116:A117"/>
    <mergeCell ref="A119:A123"/>
    <mergeCell ref="A77:A80"/>
    <mergeCell ref="A83:A84"/>
    <mergeCell ref="A88:A93"/>
    <mergeCell ref="A94:A97"/>
    <mergeCell ref="A100:A104"/>
    <mergeCell ref="A52:A53"/>
    <mergeCell ref="A56:A57"/>
    <mergeCell ref="A61:A62"/>
    <mergeCell ref="A63:A66"/>
    <mergeCell ref="A70:A71"/>
    <mergeCell ref="A161:E161"/>
    <mergeCell ref="A257:E257"/>
    <mergeCell ref="A1:E1"/>
    <mergeCell ref="A2:E2"/>
    <mergeCell ref="A7:A8"/>
    <mergeCell ref="A11:A12"/>
    <mergeCell ref="A13:A14"/>
    <mergeCell ref="A18:A22"/>
    <mergeCell ref="A28:A31"/>
    <mergeCell ref="A33:A36"/>
    <mergeCell ref="A39:A40"/>
    <mergeCell ref="A42:A45"/>
    <mergeCell ref="A48:A49"/>
  </mergeCells>
  <pageMargins left="0.7" right="0.7" top="0.75" bottom="0.75" header="0.3" footer="0.3"/>
  <pageSetup scale="74" fitToHeight="0" orientation="portrait" r:id="rId1"/>
  <rowBreaks count="3" manualBreakCount="3">
    <brk id="38" max="16383" man="1"/>
    <brk id="82" max="16383" man="1"/>
    <brk id="1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206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207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208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207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42886</v>
      </c>
      <c r="C4" s="11">
        <v>44760</v>
      </c>
      <c r="D4" s="23"/>
      <c r="E4" s="12" t="s">
        <v>209</v>
      </c>
      <c r="F4" s="13"/>
      <c r="G4" s="10"/>
      <c r="H4" s="14" t="s">
        <v>210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211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212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3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3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3">
      <c r="A7" s="10"/>
      <c r="B7" s="11">
        <v>44802</v>
      </c>
      <c r="C7" s="11">
        <v>44722</v>
      </c>
      <c r="D7" s="23"/>
      <c r="E7" s="12" t="s">
        <v>213</v>
      </c>
      <c r="F7" s="13"/>
      <c r="G7" s="10"/>
      <c r="H7" s="14" t="s">
        <v>214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215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216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3">
      <c r="A8" s="10"/>
      <c r="B8" s="11">
        <v>41913</v>
      </c>
      <c r="C8" s="11">
        <v>44707</v>
      </c>
      <c r="D8" s="23"/>
      <c r="E8" s="12" t="s">
        <v>217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3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3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218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3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218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3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3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3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219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220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219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3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3">
      <c r="A17" s="10"/>
      <c r="B17" s="11">
        <v>44764</v>
      </c>
      <c r="C17" s="11">
        <v>44741</v>
      </c>
      <c r="D17" s="23"/>
      <c r="E17" s="12" t="s">
        <v>221</v>
      </c>
      <c r="F17" s="13"/>
      <c r="G17" s="10"/>
      <c r="H17" s="14" t="s">
        <v>222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223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224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3">
      <c r="A18" s="10"/>
      <c r="B18" s="11">
        <v>44764</v>
      </c>
      <c r="C18" s="11">
        <v>44741</v>
      </c>
      <c r="D18" s="23"/>
      <c r="E18" s="12" t="s">
        <v>225</v>
      </c>
      <c r="F18" s="13"/>
      <c r="G18" s="10"/>
      <c r="H18" s="14" t="s">
        <v>226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223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224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44771</v>
      </c>
      <c r="C19" s="11">
        <v>44757</v>
      </c>
      <c r="D19" s="23"/>
      <c r="E19" s="12" t="s">
        <v>227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228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229</v>
      </c>
      <c r="X19" s="10" t="s">
        <v>205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230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228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3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3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25" t="s">
        <v>45</v>
      </c>
      <c r="C25" s="11">
        <v>45008</v>
      </c>
      <c r="D25" s="23"/>
      <c r="E25" s="12" t="s">
        <v>231</v>
      </c>
      <c r="F25" s="13"/>
      <c r="G25" s="10"/>
      <c r="H25" s="14" t="s">
        <v>232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233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234</v>
      </c>
      <c r="X25" s="10" t="s">
        <v>38</v>
      </c>
      <c r="Y25" s="10" t="s">
        <v>39</v>
      </c>
      <c r="Z25" s="10">
        <v>43716</v>
      </c>
      <c r="AA25" s="15" t="s">
        <v>235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3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236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237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238</v>
      </c>
      <c r="X26" s="10" t="s">
        <v>239</v>
      </c>
      <c r="Y26" s="10" t="s">
        <v>240</v>
      </c>
      <c r="Z26" s="10">
        <v>22153</v>
      </c>
      <c r="AA26" s="15" t="s">
        <v>241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3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3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3">
      <c r="A30" s="10"/>
      <c r="B30" s="11">
        <v>44778</v>
      </c>
      <c r="C30" s="11">
        <v>44756</v>
      </c>
      <c r="D30" s="23"/>
      <c r="E30" s="12" t="s">
        <v>242</v>
      </c>
      <c r="F30" s="13"/>
      <c r="G30" s="10"/>
      <c r="H30" s="14" t="s">
        <v>243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244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245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3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246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247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248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31"/>
      <c r="B33" s="41">
        <v>44790</v>
      </c>
      <c r="C33" s="41">
        <v>44754</v>
      </c>
      <c r="D33" s="42"/>
      <c r="E33" s="43" t="s">
        <v>249</v>
      </c>
      <c r="F33" s="44"/>
      <c r="G33" s="45"/>
      <c r="H33" s="14" t="s">
        <v>250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251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252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3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3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3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206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253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3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208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253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4.4" x14ac:dyDescent="0.3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4.4" x14ac:dyDescent="0.3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4.4" x14ac:dyDescent="0.3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4.4" x14ac:dyDescent="0.3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4.4" x14ac:dyDescent="0.3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C6BE0CA0-7360-4145-A746-86DBE4A0747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C2EABC9A-67FB-4F64-95FC-13D293739B1A}"/>
    </customSheetView>
    <customSheetView guid="{F569D80F-1BE5-4642-9477-0361736BFC4E}" filter="1" showAutoFilter="1">
      <pageMargins left="0.7" right="0.7" top="0.75" bottom="0.75" header="0.3" footer="0.3"/>
      <autoFilter ref="A1:AL38" xr:uid="{6A2FEEA2-5E1A-42FD-8192-907312F9E48F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45FF675B-598D-46BF-8F32-3EF918ADEEB8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9" t="s">
        <v>131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1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5" t="s">
        <v>132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6" t="s">
        <v>147</v>
      </c>
      <c r="F10" s="150"/>
      <c r="G10" s="150"/>
      <c r="H10" s="150"/>
      <c r="I10" s="151"/>
      <c r="J10" s="157">
        <f t="shared" ref="J10:K10" si="0">SUM(J4:J9)</f>
        <v>0</v>
      </c>
      <c r="K10" s="159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52"/>
      <c r="F11" s="153"/>
      <c r="G11" s="153"/>
      <c r="H11" s="153"/>
      <c r="I11" s="154"/>
      <c r="J11" s="158"/>
      <c r="K11" s="158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6" t="s">
        <v>148</v>
      </c>
      <c r="F12" s="147"/>
      <c r="G12" s="147"/>
      <c r="H12" s="147"/>
      <c r="I12" s="148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9" t="s">
        <v>149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1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254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255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256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255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257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255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3">
      <c r="A5" s="10"/>
      <c r="B5" s="11">
        <v>42886</v>
      </c>
      <c r="C5" s="11">
        <v>44760</v>
      </c>
      <c r="D5" s="23"/>
      <c r="E5" s="12" t="s">
        <v>209</v>
      </c>
      <c r="F5" s="13"/>
      <c r="G5" s="10"/>
      <c r="H5" s="14" t="s">
        <v>210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211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212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3">
      <c r="A6" s="10"/>
      <c r="B6" s="11">
        <v>44852</v>
      </c>
      <c r="C6" s="11">
        <v>44839</v>
      </c>
      <c r="D6" s="23"/>
      <c r="E6" s="12" t="s">
        <v>258</v>
      </c>
      <c r="F6" s="13"/>
      <c r="G6" s="10"/>
      <c r="H6" s="14" t="s">
        <v>259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260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261</v>
      </c>
      <c r="X6" s="10" t="s">
        <v>212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3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262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260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3">
      <c r="A8" s="10"/>
      <c r="B8" s="11">
        <v>44802</v>
      </c>
      <c r="C8" s="11">
        <v>44722</v>
      </c>
      <c r="D8" s="23"/>
      <c r="E8" s="12" t="s">
        <v>213</v>
      </c>
      <c r="F8" s="13"/>
      <c r="G8" s="10"/>
      <c r="H8" s="14" t="s">
        <v>214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215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216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3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3">
      <c r="A10" s="10"/>
      <c r="B10" s="11">
        <v>44776</v>
      </c>
      <c r="C10" s="11">
        <v>44762</v>
      </c>
      <c r="D10" s="23"/>
      <c r="E10" s="12" t="s">
        <v>263</v>
      </c>
      <c r="F10" s="13"/>
      <c r="G10" s="10"/>
      <c r="H10" s="14" t="s">
        <v>264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265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266</v>
      </c>
      <c r="X10" s="10" t="s">
        <v>267</v>
      </c>
      <c r="Y10" s="10" t="s">
        <v>268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3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269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270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271</v>
      </c>
      <c r="X11" s="10" t="s">
        <v>212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3">
      <c r="A12" s="10"/>
      <c r="B12" s="11">
        <v>44830</v>
      </c>
      <c r="C12" s="11">
        <v>44785</v>
      </c>
      <c r="D12" s="23"/>
      <c r="E12" s="12" t="s">
        <v>209</v>
      </c>
      <c r="F12" s="13"/>
      <c r="G12" s="10"/>
      <c r="H12" s="14" t="s">
        <v>272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273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261</v>
      </c>
      <c r="X12" s="10" t="s">
        <v>212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3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262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273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3">
      <c r="A14" s="10"/>
      <c r="B14" s="11">
        <v>44763</v>
      </c>
      <c r="C14" s="11">
        <v>44741</v>
      </c>
      <c r="D14" s="23"/>
      <c r="E14" s="12" t="s">
        <v>221</v>
      </c>
      <c r="F14" s="13"/>
      <c r="G14" s="10"/>
      <c r="H14" s="14" t="s">
        <v>274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275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224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44763</v>
      </c>
      <c r="C15" s="11">
        <v>44741</v>
      </c>
      <c r="D15" s="23"/>
      <c r="E15" s="12" t="s">
        <v>225</v>
      </c>
      <c r="F15" s="13"/>
      <c r="G15" s="10"/>
      <c r="H15" s="14" t="s">
        <v>226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275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224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3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3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3">
      <c r="A18" s="10"/>
      <c r="B18" s="11">
        <v>44781</v>
      </c>
      <c r="C18" s="11">
        <v>44756</v>
      </c>
      <c r="D18" s="23"/>
      <c r="E18" s="12" t="s">
        <v>209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219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220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219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3">
      <c r="A21" s="10"/>
      <c r="B21" s="11">
        <v>44764</v>
      </c>
      <c r="C21" s="11">
        <v>44741</v>
      </c>
      <c r="D21" s="23"/>
      <c r="E21" s="12" t="s">
        <v>221</v>
      </c>
      <c r="F21" s="13"/>
      <c r="G21" s="10"/>
      <c r="H21" s="14" t="s">
        <v>222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223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224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3">
      <c r="A22" s="10"/>
      <c r="B22" s="11">
        <v>44764</v>
      </c>
      <c r="C22" s="11">
        <v>44741</v>
      </c>
      <c r="D22" s="23"/>
      <c r="E22" s="12" t="s">
        <v>225</v>
      </c>
      <c r="F22" s="13"/>
      <c r="G22" s="10"/>
      <c r="H22" s="14" t="s">
        <v>226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223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224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276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276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277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278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279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3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269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280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271</v>
      </c>
      <c r="X26" s="10" t="s">
        <v>212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3">
      <c r="A27" s="10"/>
      <c r="B27" s="11">
        <v>44760</v>
      </c>
      <c r="C27" s="11">
        <v>44726</v>
      </c>
      <c r="D27" s="23"/>
      <c r="E27" s="12" t="s">
        <v>281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282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283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44771</v>
      </c>
      <c r="C28" s="11">
        <v>44757</v>
      </c>
      <c r="D28" s="23"/>
      <c r="E28" s="12" t="s">
        <v>227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228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229</v>
      </c>
      <c r="X28" s="10" t="s">
        <v>205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3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230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228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3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3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284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285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284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286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236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237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238</v>
      </c>
      <c r="X33" s="10" t="s">
        <v>239</v>
      </c>
      <c r="Y33" s="10" t="s">
        <v>240</v>
      </c>
      <c r="Z33" s="10">
        <v>22153</v>
      </c>
      <c r="AA33" s="15" t="s">
        <v>241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3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287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288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3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289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288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3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290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288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3">
      <c r="A37" s="10"/>
      <c r="B37" s="11">
        <v>44778</v>
      </c>
      <c r="C37" s="11">
        <v>44756</v>
      </c>
      <c r="D37" s="23"/>
      <c r="E37" s="12" t="s">
        <v>242</v>
      </c>
      <c r="F37" s="13"/>
      <c r="G37" s="10"/>
      <c r="H37" s="14" t="s">
        <v>243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244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245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4.4" x14ac:dyDescent="0.3">
      <c r="A38" s="10"/>
      <c r="B38" s="11">
        <v>44762</v>
      </c>
      <c r="C38" s="11">
        <v>44720</v>
      </c>
      <c r="D38" s="23"/>
      <c r="E38" s="12" t="s">
        <v>291</v>
      </c>
      <c r="F38" s="13"/>
      <c r="G38" s="10"/>
      <c r="H38" s="47" t="s">
        <v>292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293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294</v>
      </c>
      <c r="X38" s="10" t="s">
        <v>295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4.4" x14ac:dyDescent="0.3">
      <c r="A39" s="10"/>
      <c r="B39" s="11">
        <v>44852</v>
      </c>
      <c r="C39" s="11">
        <v>44726</v>
      </c>
      <c r="D39" s="23"/>
      <c r="E39" s="12" t="s">
        <v>281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296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283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4.4" x14ac:dyDescent="0.3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247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248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28.8" x14ac:dyDescent="0.3">
      <c r="A41" s="10"/>
      <c r="B41" s="11">
        <v>44777</v>
      </c>
      <c r="C41" s="53">
        <v>44753</v>
      </c>
      <c r="D41" s="23"/>
      <c r="E41" s="12" t="s">
        <v>297</v>
      </c>
      <c r="F41" s="13"/>
      <c r="G41" s="10"/>
      <c r="H41" s="14" t="s">
        <v>298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299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28.8" x14ac:dyDescent="0.3">
      <c r="A42" s="31"/>
      <c r="B42" s="41">
        <v>44790</v>
      </c>
      <c r="C42" s="41">
        <v>44754</v>
      </c>
      <c r="D42" s="42"/>
      <c r="E42" s="43" t="s">
        <v>249</v>
      </c>
      <c r="F42" s="44"/>
      <c r="G42" s="45"/>
      <c r="H42" s="14" t="s">
        <v>250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251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252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28.8" x14ac:dyDescent="0.3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269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300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271</v>
      </c>
      <c r="X43" s="10" t="s">
        <v>212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28.8" x14ac:dyDescent="0.3">
      <c r="A44" s="10"/>
      <c r="B44" s="11">
        <v>44816</v>
      </c>
      <c r="C44" s="11">
        <v>44762</v>
      </c>
      <c r="D44" s="10"/>
      <c r="E44" s="12" t="s">
        <v>301</v>
      </c>
      <c r="F44" s="13"/>
      <c r="G44" s="10"/>
      <c r="H44" s="14" t="s">
        <v>269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302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271</v>
      </c>
      <c r="X44" s="10" t="s">
        <v>212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28.8" x14ac:dyDescent="0.3">
      <c r="A45" s="10"/>
      <c r="B45" s="11">
        <v>44816</v>
      </c>
      <c r="C45" s="11">
        <v>44762</v>
      </c>
      <c r="D45" s="10"/>
      <c r="E45" s="12" t="s">
        <v>303</v>
      </c>
      <c r="F45" s="13"/>
      <c r="G45" s="10"/>
      <c r="H45" s="14" t="s">
        <v>304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302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28.8" x14ac:dyDescent="0.3">
      <c r="A46" s="10"/>
      <c r="B46" s="11">
        <v>44816</v>
      </c>
      <c r="C46" s="11">
        <v>44762</v>
      </c>
      <c r="D46" s="10"/>
      <c r="E46" s="12" t="s">
        <v>305</v>
      </c>
      <c r="F46" s="13"/>
      <c r="G46" s="10"/>
      <c r="H46" s="14" t="s">
        <v>269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302</v>
      </c>
      <c r="O46" s="10"/>
      <c r="P46" s="10"/>
      <c r="Q46" s="19"/>
      <c r="R46" s="19"/>
      <c r="S46" s="19"/>
      <c r="T46" s="19"/>
      <c r="U46" s="19"/>
      <c r="V46" s="46"/>
      <c r="W46" s="10" t="s">
        <v>271</v>
      </c>
      <c r="X46" s="10" t="s">
        <v>212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28.8" x14ac:dyDescent="0.3">
      <c r="A47" s="10"/>
      <c r="B47" s="11">
        <v>44816</v>
      </c>
      <c r="C47" s="11">
        <v>44762</v>
      </c>
      <c r="D47" s="10"/>
      <c r="E47" s="12" t="s">
        <v>306</v>
      </c>
      <c r="F47" s="13"/>
      <c r="G47" s="10"/>
      <c r="H47" s="14" t="s">
        <v>304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302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28.8" x14ac:dyDescent="0.3">
      <c r="A48" s="10"/>
      <c r="B48" s="11">
        <v>44769</v>
      </c>
      <c r="C48" s="11">
        <v>44749</v>
      </c>
      <c r="D48" s="10"/>
      <c r="E48" s="12" t="s">
        <v>297</v>
      </c>
      <c r="F48" s="13"/>
      <c r="G48" s="10"/>
      <c r="H48" s="14" t="s">
        <v>298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307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4.4" x14ac:dyDescent="0.3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308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309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28.8" x14ac:dyDescent="0.3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310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309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14.4" x14ac:dyDescent="0.3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311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309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4.4" x14ac:dyDescent="0.3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312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309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28.8" x14ac:dyDescent="0.3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206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253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28.8" x14ac:dyDescent="0.3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208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253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28.8" x14ac:dyDescent="0.3">
      <c r="A55" s="10"/>
      <c r="B55" s="11">
        <v>44789</v>
      </c>
      <c r="C55" s="11">
        <v>44762</v>
      </c>
      <c r="D55" s="23"/>
      <c r="E55" s="12" t="s">
        <v>313</v>
      </c>
      <c r="F55" s="13"/>
      <c r="G55" s="10"/>
      <c r="H55" s="14" t="s">
        <v>269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314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271</v>
      </c>
      <c r="X55" s="10" t="s">
        <v>212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4.4" x14ac:dyDescent="0.3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308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314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28.8" x14ac:dyDescent="0.3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310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314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14.4" x14ac:dyDescent="0.3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311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314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4.4" x14ac:dyDescent="0.3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312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314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4.4" x14ac:dyDescent="0.3">
      <c r="A60" s="10"/>
      <c r="B60" s="11">
        <v>44764</v>
      </c>
      <c r="C60" s="11">
        <v>44750</v>
      </c>
      <c r="D60" s="10"/>
      <c r="E60" s="12" t="s">
        <v>315</v>
      </c>
      <c r="F60" s="13"/>
      <c r="G60" s="10"/>
      <c r="H60" s="14" t="s">
        <v>316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317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318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319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4.4" x14ac:dyDescent="0.3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4.4" x14ac:dyDescent="0.3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4.4" x14ac:dyDescent="0.3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4.4" x14ac:dyDescent="0.3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4.4" x14ac:dyDescent="0.3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4.4" x14ac:dyDescent="0.3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4.4" x14ac:dyDescent="0.3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4.4" x14ac:dyDescent="0.3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4.4" x14ac:dyDescent="0.3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4.4" x14ac:dyDescent="0.3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4.4" x14ac:dyDescent="0.3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4.4" x14ac:dyDescent="0.3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4.4" x14ac:dyDescent="0.3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4.4" x14ac:dyDescent="0.3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4.4" x14ac:dyDescent="0.3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4.4" x14ac:dyDescent="0.3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4.4" x14ac:dyDescent="0.3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4.4" x14ac:dyDescent="0.3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4.4" x14ac:dyDescent="0.3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EA775910-F712-435A-8421-251A11840304}"/>
    </customSheetView>
    <customSheetView guid="{D2A26EA0-8800-4F43-AC78-5ED2A1AB27C9}" filter="1" showAutoFilter="1">
      <pageMargins left="0.7" right="0.7" top="0.75" bottom="0.75" header="0.3" footer="0.3"/>
      <autoFilter ref="A1:AL61" xr:uid="{22BF839E-3BE9-46C1-96DA-8B8971FE01C2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06E42E22-0598-4F18-9F9F-B752293177F5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A172A3AF-E19B-4146-90C6-1FFAF68A378D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 Reed IV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2025-11-08T12:18:41Z</cp:lastPrinted>
  <dcterms:created xsi:type="dcterms:W3CDTF">2025-09-09T16:18:51Z</dcterms:created>
  <dcterms:modified xsi:type="dcterms:W3CDTF">2025-11-08T12:19:18Z</dcterms:modified>
</cp:coreProperties>
</file>